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autoCompressPictures="0" defaultThemeVersion="124226"/>
  <bookViews>
    <workbookView xWindow="0" yWindow="60" windowWidth="19440" windowHeight="11760" activeTab="2"/>
  </bookViews>
  <sheets>
    <sheet name="Foglio1" sheetId="1" r:id="rId1"/>
    <sheet name="Foglio2" sheetId="2" r:id="rId2"/>
    <sheet name="Classificazioni Illuminotecnich" sheetId="3" r:id="rId3"/>
  </sheets>
  <definedNames>
    <definedName name="_xlnm._FilterDatabase" localSheetId="2" hidden="1">'Classificazioni Illuminotecnich'!$A$3:$AA$222</definedName>
    <definedName name="_xlnm._FilterDatabase" localSheetId="0" hidden="1">Foglio1!$D$2:$W$168</definedName>
    <definedName name="_xlnm.Print_Area" localSheetId="2">'Classificazioni Illuminotecnich'!$A$1:$Z$24</definedName>
    <definedName name="punti_luce" localSheetId="0">Foglio1!#REF!</definedName>
    <definedName name="punti_luce" localSheetId="1">Foglio2!$A$1:$I$124</definedName>
    <definedName name="punti_luce_1" localSheetId="0">Foglio1!#REF!</definedName>
    <definedName name="punti_luce_2" localSheetId="0">Foglio1!$A$3:$H$135</definedName>
    <definedName name="_xlnm.Print_Titles" localSheetId="2">'Classificazioni Illuminotecnich'!$1:$2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173" i="1" l="1"/>
  <c r="N181" i="1"/>
  <c r="N180" i="1"/>
  <c r="N179" i="1"/>
  <c r="N178" i="1"/>
  <c r="N177" i="1"/>
  <c r="N176" i="1"/>
  <c r="N175" i="1"/>
  <c r="N172" i="1"/>
  <c r="N174" i="1"/>
  <c r="N173" i="1"/>
  <c r="R12" i="1"/>
  <c r="S12" i="1"/>
  <c r="R13" i="1"/>
  <c r="S13" i="1" s="1"/>
  <c r="R167" i="1"/>
  <c r="S167" i="1" s="1"/>
  <c r="R4" i="1"/>
  <c r="S4" i="1" s="1"/>
  <c r="R5" i="1"/>
  <c r="S5" i="1"/>
  <c r="R6" i="1"/>
  <c r="S6" i="1" s="1"/>
  <c r="R7" i="1"/>
  <c r="S7" i="1" s="1"/>
  <c r="R8" i="1"/>
  <c r="S8" i="1" s="1"/>
  <c r="R9" i="1"/>
  <c r="S9" i="1"/>
  <c r="R10" i="1"/>
  <c r="S10" i="1" s="1"/>
  <c r="R11" i="1"/>
  <c r="S11" i="1" s="1"/>
  <c r="R14" i="1"/>
  <c r="S14" i="1" s="1"/>
  <c r="R15" i="1"/>
  <c r="S15" i="1"/>
  <c r="R16" i="1"/>
  <c r="S16" i="1" s="1"/>
  <c r="R17" i="1"/>
  <c r="S17" i="1" s="1"/>
  <c r="R18" i="1"/>
  <c r="S18" i="1" s="1"/>
  <c r="R19" i="1"/>
  <c r="S19" i="1"/>
  <c r="R20" i="1"/>
  <c r="S20" i="1" s="1"/>
  <c r="R21" i="1"/>
  <c r="S21" i="1" s="1"/>
  <c r="R22" i="1"/>
  <c r="S22" i="1" s="1"/>
  <c r="R23" i="1"/>
  <c r="S23" i="1"/>
  <c r="R24" i="1"/>
  <c r="S24" i="1" s="1"/>
  <c r="R25" i="1"/>
  <c r="S25" i="1" s="1"/>
  <c r="R26" i="1"/>
  <c r="S26" i="1" s="1"/>
  <c r="R27" i="1"/>
  <c r="S27" i="1"/>
  <c r="R28" i="1"/>
  <c r="S28" i="1" s="1"/>
  <c r="R29" i="1"/>
  <c r="S29" i="1" s="1"/>
  <c r="R30" i="1"/>
  <c r="S30" i="1" s="1"/>
  <c r="R31" i="1"/>
  <c r="S31" i="1"/>
  <c r="R32" i="1"/>
  <c r="S32" i="1" s="1"/>
  <c r="R33" i="1"/>
  <c r="S33" i="1" s="1"/>
  <c r="R34" i="1"/>
  <c r="S34" i="1" s="1"/>
  <c r="R35" i="1"/>
  <c r="S35" i="1"/>
  <c r="R36" i="1"/>
  <c r="S36" i="1" s="1"/>
  <c r="R37" i="1"/>
  <c r="S37" i="1" s="1"/>
  <c r="R38" i="1"/>
  <c r="S38" i="1" s="1"/>
  <c r="R39" i="1"/>
  <c r="S39" i="1"/>
  <c r="R40" i="1"/>
  <c r="S40" i="1" s="1"/>
  <c r="R41" i="1"/>
  <c r="S41" i="1" s="1"/>
  <c r="R42" i="1"/>
  <c r="S42" i="1" s="1"/>
  <c r="R43" i="1"/>
  <c r="S43" i="1"/>
  <c r="R44" i="1"/>
  <c r="S44" i="1" s="1"/>
  <c r="R45" i="1"/>
  <c r="S45" i="1" s="1"/>
  <c r="R46" i="1"/>
  <c r="S46" i="1" s="1"/>
  <c r="R47" i="1"/>
  <c r="S47" i="1"/>
  <c r="R48" i="1"/>
  <c r="S48" i="1" s="1"/>
  <c r="R49" i="1"/>
  <c r="S49" i="1" s="1"/>
  <c r="R50" i="1"/>
  <c r="S50" i="1" s="1"/>
  <c r="R51" i="1"/>
  <c r="S51" i="1"/>
  <c r="R52" i="1"/>
  <c r="S52" i="1" s="1"/>
  <c r="R53" i="1"/>
  <c r="S53" i="1" s="1"/>
  <c r="R54" i="1"/>
  <c r="S54" i="1" s="1"/>
  <c r="R55" i="1"/>
  <c r="S55" i="1"/>
  <c r="R56" i="1"/>
  <c r="S56" i="1" s="1"/>
  <c r="R57" i="1"/>
  <c r="S57" i="1" s="1"/>
  <c r="R58" i="1"/>
  <c r="S58" i="1" s="1"/>
  <c r="R59" i="1"/>
  <c r="S59" i="1"/>
  <c r="R60" i="1"/>
  <c r="S60" i="1" s="1"/>
  <c r="R61" i="1"/>
  <c r="S61" i="1" s="1"/>
  <c r="R62" i="1"/>
  <c r="S62" i="1" s="1"/>
  <c r="R63" i="1"/>
  <c r="S63" i="1"/>
  <c r="R64" i="1"/>
  <c r="S64" i="1" s="1"/>
  <c r="R65" i="1"/>
  <c r="S65" i="1" s="1"/>
  <c r="R66" i="1"/>
  <c r="S66" i="1" s="1"/>
  <c r="R67" i="1"/>
  <c r="S67" i="1"/>
  <c r="R68" i="1"/>
  <c r="S68" i="1" s="1"/>
  <c r="R69" i="1"/>
  <c r="S69" i="1" s="1"/>
  <c r="R70" i="1"/>
  <c r="S70" i="1" s="1"/>
  <c r="R71" i="1"/>
  <c r="S71" i="1"/>
  <c r="R72" i="1"/>
  <c r="S72" i="1" s="1"/>
  <c r="R73" i="1"/>
  <c r="S73" i="1" s="1"/>
  <c r="R74" i="1"/>
  <c r="S74" i="1" s="1"/>
  <c r="R75" i="1"/>
  <c r="S75" i="1"/>
  <c r="R76" i="1"/>
  <c r="S76" i="1" s="1"/>
  <c r="R77" i="1"/>
  <c r="S77" i="1" s="1"/>
  <c r="R78" i="1"/>
  <c r="S78" i="1" s="1"/>
  <c r="R79" i="1"/>
  <c r="S79" i="1"/>
  <c r="R80" i="1"/>
  <c r="S80" i="1" s="1"/>
  <c r="R81" i="1"/>
  <c r="S81" i="1" s="1"/>
  <c r="R82" i="1"/>
  <c r="S82" i="1" s="1"/>
  <c r="R83" i="1"/>
  <c r="S83" i="1"/>
  <c r="R84" i="1"/>
  <c r="S84" i="1" s="1"/>
  <c r="R85" i="1"/>
  <c r="S85" i="1" s="1"/>
  <c r="R86" i="1"/>
  <c r="S86" i="1" s="1"/>
  <c r="R87" i="1"/>
  <c r="S87" i="1"/>
  <c r="R88" i="1"/>
  <c r="S88" i="1" s="1"/>
  <c r="R89" i="1"/>
  <c r="S89" i="1" s="1"/>
  <c r="R90" i="1"/>
  <c r="S90" i="1" s="1"/>
  <c r="R91" i="1"/>
  <c r="S91" i="1"/>
  <c r="R92" i="1"/>
  <c r="S92" i="1" s="1"/>
  <c r="R93" i="1"/>
  <c r="S93" i="1" s="1"/>
  <c r="R94" i="1"/>
  <c r="S94" i="1" s="1"/>
  <c r="R95" i="1"/>
  <c r="S95" i="1"/>
  <c r="R96" i="1"/>
  <c r="S96" i="1" s="1"/>
  <c r="R97" i="1"/>
  <c r="S97" i="1" s="1"/>
  <c r="R98" i="1"/>
  <c r="S98" i="1" s="1"/>
  <c r="R99" i="1"/>
  <c r="S99" i="1"/>
  <c r="R100" i="1"/>
  <c r="S100" i="1" s="1"/>
  <c r="R101" i="1"/>
  <c r="S101" i="1" s="1"/>
  <c r="R102" i="1"/>
  <c r="S102" i="1" s="1"/>
  <c r="R103" i="1"/>
  <c r="S103" i="1"/>
  <c r="R104" i="1"/>
  <c r="S104" i="1" s="1"/>
  <c r="R105" i="1"/>
  <c r="S105" i="1" s="1"/>
  <c r="R106" i="1"/>
  <c r="S106" i="1" s="1"/>
  <c r="R107" i="1"/>
  <c r="S107" i="1"/>
  <c r="R108" i="1"/>
  <c r="S108" i="1" s="1"/>
  <c r="R109" i="1"/>
  <c r="S109" i="1" s="1"/>
  <c r="R110" i="1"/>
  <c r="S110" i="1" s="1"/>
  <c r="R111" i="1"/>
  <c r="S111" i="1"/>
  <c r="R112" i="1"/>
  <c r="S112" i="1" s="1"/>
  <c r="R113" i="1"/>
  <c r="S113" i="1" s="1"/>
  <c r="R114" i="1"/>
  <c r="S114" i="1" s="1"/>
  <c r="R115" i="1"/>
  <c r="S115" i="1"/>
  <c r="R116" i="1"/>
  <c r="S116" i="1" s="1"/>
  <c r="R117" i="1"/>
  <c r="S117" i="1" s="1"/>
  <c r="R118" i="1"/>
  <c r="S118" i="1" s="1"/>
  <c r="R119" i="1"/>
  <c r="S119" i="1"/>
  <c r="R120" i="1"/>
  <c r="S120" i="1" s="1"/>
  <c r="R121" i="1"/>
  <c r="S121" i="1" s="1"/>
  <c r="R122" i="1"/>
  <c r="S122" i="1" s="1"/>
  <c r="R123" i="1"/>
  <c r="S123" i="1"/>
  <c r="R124" i="1"/>
  <c r="S124" i="1" s="1"/>
  <c r="R125" i="1"/>
  <c r="S125" i="1" s="1"/>
  <c r="R126" i="1"/>
  <c r="S126" i="1" s="1"/>
  <c r="R127" i="1"/>
  <c r="S127" i="1"/>
  <c r="R128" i="1"/>
  <c r="S128" i="1" s="1"/>
  <c r="R129" i="1"/>
  <c r="S129" i="1" s="1"/>
  <c r="R130" i="1"/>
  <c r="S130" i="1" s="1"/>
  <c r="R131" i="1"/>
  <c r="S131" i="1"/>
  <c r="R132" i="1"/>
  <c r="S132" i="1" s="1"/>
  <c r="R133" i="1"/>
  <c r="S133" i="1" s="1"/>
  <c r="R134" i="1"/>
  <c r="S134" i="1" s="1"/>
  <c r="R135" i="1"/>
  <c r="S135" i="1"/>
  <c r="R136" i="1"/>
  <c r="S136" i="1" s="1"/>
  <c r="R137" i="1"/>
  <c r="S137" i="1" s="1"/>
  <c r="R138" i="1"/>
  <c r="S138" i="1" s="1"/>
  <c r="R139" i="1"/>
  <c r="S139" i="1"/>
  <c r="R140" i="1"/>
  <c r="S140" i="1" s="1"/>
  <c r="R141" i="1"/>
  <c r="S141" i="1" s="1"/>
  <c r="R142" i="1"/>
  <c r="S142" i="1" s="1"/>
  <c r="R143" i="1"/>
  <c r="S143" i="1"/>
  <c r="R144" i="1"/>
  <c r="S144" i="1" s="1"/>
  <c r="R145" i="1"/>
  <c r="S145" i="1" s="1"/>
  <c r="R146" i="1"/>
  <c r="S146" i="1" s="1"/>
  <c r="R147" i="1"/>
  <c r="S147" i="1"/>
  <c r="R148" i="1"/>
  <c r="S148" i="1" s="1"/>
  <c r="R149" i="1"/>
  <c r="S149" i="1" s="1"/>
  <c r="R150" i="1"/>
  <c r="S150" i="1" s="1"/>
  <c r="R151" i="1"/>
  <c r="S151" i="1"/>
  <c r="R152" i="1"/>
  <c r="S152" i="1" s="1"/>
  <c r="R153" i="1"/>
  <c r="S153" i="1" s="1"/>
  <c r="R154" i="1"/>
  <c r="S154" i="1" s="1"/>
  <c r="R155" i="1"/>
  <c r="S155" i="1"/>
  <c r="R156" i="1"/>
  <c r="S156" i="1" s="1"/>
  <c r="R157" i="1"/>
  <c r="S157" i="1" s="1"/>
  <c r="R158" i="1"/>
  <c r="S158" i="1" s="1"/>
  <c r="R159" i="1"/>
  <c r="S159" i="1"/>
  <c r="R160" i="1"/>
  <c r="S160" i="1" s="1"/>
  <c r="R161" i="1"/>
  <c r="S161" i="1" s="1"/>
  <c r="R162" i="1"/>
  <c r="S162" i="1" s="1"/>
  <c r="R163" i="1"/>
  <c r="S163" i="1"/>
  <c r="R164" i="1"/>
  <c r="S164" i="1" s="1"/>
  <c r="R165" i="1"/>
  <c r="S165" i="1" s="1"/>
  <c r="R166" i="1"/>
  <c r="S166" i="1" s="1"/>
  <c r="R3" i="1"/>
  <c r="S3" i="1"/>
  <c r="L168" i="1"/>
</calcChain>
</file>

<file path=xl/connections.xml><?xml version="1.0" encoding="utf-8"?>
<connections xmlns="http://schemas.openxmlformats.org/spreadsheetml/2006/main">
  <connection id="1" name="punti luce" type="6" refreshedVersion="4" background="1">
    <textPr sourceFile="Z:\INTEC\379PR-G-PICIL Nogarole Vicentino\3-Esecutivo\Elettrici\Tabulati\database punti luce\foto\punti luce.txt" space="1" consecutive="1" delimiter="(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punti luce1" type="6" refreshedVersion="4" background="1">
    <textPr sourceFile="Z:\INTEC\379PR-G-PICIL Nogarole Vicentino\3-Esecutivo\Elettrici\Tabulati\database punti luce\foto\punti luce.txt" delimiter="(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3" name="punti luce2" type="6" refreshedVersion="4" background="1" saveData="1">
    <textPr sourceFile="Z:\INTEC\379PR-G-PICIL Nogarole Vicentino\3-Esecutivo\Elettrici\Tabulati\database punti luce\foto\punti luce.txt" space="1" consecutive="1" delimiter=")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punti luce3" type="6" refreshedVersion="4" background="1" saveData="1">
    <textPr sourceFile="Z:\INTEC\379PR-G-PICIL Nogarole Vicentino\3-Esecutivo\Elettrici\Tabulati\database punti luce\foto\punti luce.txt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<sst xmlns="http://schemas.openxmlformats.org/spreadsheetml/2006/main" count="5666" uniqueCount="723">
  <si>
    <t>wkt_geom</t>
  </si>
  <si>
    <t>id</t>
  </si>
  <si>
    <t>foto</t>
  </si>
  <si>
    <t>altezza</t>
  </si>
  <si>
    <t>sbraccio</t>
  </si>
  <si>
    <t>tipo</t>
  </si>
  <si>
    <t>via</t>
  </si>
  <si>
    <t>localitÃ </t>
  </si>
  <si>
    <t>lampada stradale</t>
  </si>
  <si>
    <t>piazza marconi</t>
  </si>
  <si>
    <t>nogarole</t>
  </si>
  <si>
    <t>arredo urbano</t>
  </si>
  <si>
    <t>via degli alpini</t>
  </si>
  <si>
    <t>via degli alpni</t>
  </si>
  <si>
    <t>via don albanello</t>
  </si>
  <si>
    <t>via cavallaro</t>
  </si>
  <si>
    <t>2 lampada stradale</t>
  </si>
  <si>
    <t>via cavallar</t>
  </si>
  <si>
    <t>via restena</t>
  </si>
  <si>
    <t>via dello sport</t>
  </si>
  <si>
    <t>lampada stradal</t>
  </si>
  <si>
    <t>proiettore</t>
  </si>
  <si>
    <t>4 lampade</t>
  </si>
  <si>
    <t>via repele</t>
  </si>
  <si>
    <t>via nobile</t>
  </si>
  <si>
    <t>via roma</t>
  </si>
  <si>
    <t>cimitero</t>
  </si>
  <si>
    <t>via castellaro</t>
  </si>
  <si>
    <t>proiettore incasso</t>
  </si>
  <si>
    <t>proittore incasso</t>
  </si>
  <si>
    <t>via faldi</t>
  </si>
  <si>
    <t>via falfi</t>
  </si>
  <si>
    <t>via vicenza</t>
  </si>
  <si>
    <t>via rovigo</t>
  </si>
  <si>
    <t>via padova</t>
  </si>
  <si>
    <t>via treviso</t>
  </si>
  <si>
    <t>POINT</t>
  </si>
  <si>
    <t>1678641.914203 5047657.196658)</t>
  </si>
  <si>
    <t>1678664.584280 5047674.023479)</t>
  </si>
  <si>
    <t>1678679.126519 5047684.875241)</t>
  </si>
  <si>
    <t>1678692.658271 5047695.067988)</t>
  </si>
  <si>
    <t>1678707.244444 5047705.875816)</t>
  </si>
  <si>
    <t>1678722.094223 5047717.035117)</t>
  </si>
  <si>
    <t>1678737.888588 5047731.280800)</t>
  </si>
  <si>
    <t>1678735.340401 5047728.952284)</t>
  </si>
  <si>
    <t>1678753.902625 5047751.732197)</t>
  </si>
  <si>
    <t>1678762.568657 5047768.822623)</t>
  </si>
  <si>
    <t>1678770.894199 5047786.044851)</t>
  </si>
  <si>
    <t>1678778.341056 5047803.398883)</t>
  </si>
  <si>
    <t>1678783.503331 5047821.719468)</t>
  </si>
  <si>
    <t>1678785.689060 5047835.470891)</t>
  </si>
  <si>
    <t>1678789.291669 5047849.705590)</t>
  </si>
  <si>
    <t>1678790.170355 5047857.438020)</t>
  </si>
  <si>
    <t>1678808.271269 5047845.663639)</t>
  </si>
  <si>
    <t>1678791.049040 5047830.110912)</t>
  </si>
  <si>
    <t>1678791.049040 5047823.257167)</t>
  </si>
  <si>
    <t>1678744.390858 5047793.469741)</t>
  </si>
  <si>
    <t>1678729.453211 5047787.494682)</t>
  </si>
  <si>
    <t>1678743.512173 5047787.670419)</t>
  </si>
  <si>
    <t>1678751.244603 5047786.440260)</t>
  </si>
  <si>
    <t>1678708.101162 5047793.645478)</t>
  </si>
  <si>
    <t>1678695.799570 5047795.578585)</t>
  </si>
  <si>
    <t>1678683.410109 5047797.248087)</t>
  </si>
  <si>
    <t>1678668.736067 5047632.362820)</t>
  </si>
  <si>
    <t>1678694.745148 5047624.893996)</t>
  </si>
  <si>
    <t>1678717.590962 5047617.381238)</t>
  </si>
  <si>
    <t>1678740.414808 5047609.538973)</t>
  </si>
  <si>
    <t>1678763.150786 5047601.762609)</t>
  </si>
  <si>
    <t>1678788.149379 5047602.245886)</t>
  </si>
  <si>
    <t>1678818.024674 5047581.245311)</t>
  </si>
  <si>
    <t>1678842.770644 5047556.532291)</t>
  </si>
  <si>
    <t>1678865.182607 5047535.751388)</t>
  </si>
  <si>
    <t>1678889.511202 5047514.937533)</t>
  </si>
  <si>
    <t>1678914.767908 5047495.040807)</t>
  </si>
  <si>
    <t>1678942.822677 5047477.590669)</t>
  </si>
  <si>
    <t>1678969.924622 5047462.449825)</t>
  </si>
  <si>
    <t>1678997.669106 5047444.612517)</t>
  </si>
  <si>
    <t>1678820.778802 5047609.849259)</t>
  </si>
  <si>
    <t>1678856.552271 5047617.032510)</t>
  </si>
  <si>
    <t>1678889.590833 5047628.367548)</t>
  </si>
  <si>
    <t>1678914.106148 5047640.317666)</t>
  </si>
  <si>
    <t>1678811.563592 5047619.317091)</t>
  </si>
  <si>
    <t>1678719.828863 5047640.757009)</t>
  </si>
  <si>
    <t>1678742.512669 5047633.510602)</t>
  </si>
  <si>
    <t>1678623.143291 5047627.513576)</t>
  </si>
  <si>
    <t>1678623.494765 5047607.128080)</t>
  </si>
  <si>
    <t>1678620.419367 5047652.116760)</t>
  </si>
  <si>
    <t>1678628.679007 5047691.042512)</t>
  </si>
  <si>
    <t>1678621.473789 5047620.132620)</t>
  </si>
  <si>
    <t>1678626.042952 5047597.901886)</t>
  </si>
  <si>
    <t>1678642.364529 5047560.821373)</t>
  </si>
  <si>
    <t>1678656.423491 5047533.955574)</t>
  </si>
  <si>
    <t>1678667.978201 5047531.209683)</t>
  </si>
  <si>
    <t>1678683.816501 5047529.100839)</t>
  </si>
  <si>
    <t>1678697.523989 5047532.132303)</t>
  </si>
  <si>
    <t>1678607.854169 5047672.985532)</t>
  </si>
  <si>
    <t>1678590.631940 5047683.881228)</t>
  </si>
  <si>
    <t>1678566.116625 5047700.751983)</t>
  </si>
  <si>
    <t>1678543.446548 5047719.995188)</t>
  </si>
  <si>
    <t>1678522.445973 5047741.522974)</t>
  </si>
  <si>
    <t>1678487.298567 5047767.532054)</t>
  </si>
  <si>
    <t>1678458.829168 5047782.381834)</t>
  </si>
  <si>
    <t>1678362.701012 5047538.634573)</t>
  </si>
  <si>
    <t>1678371.136390 5047525.981506)</t>
  </si>
  <si>
    <t>1678379.571767 5047510.516648)</t>
  </si>
  <si>
    <t>1678392.224833 5047516.140233)</t>
  </si>
  <si>
    <t>1678399.254315 5047521.763818)</t>
  </si>
  <si>
    <t>1678388.095013 5047665.560643)</t>
  </si>
  <si>
    <t>1678377.726528 5047629.842091)</t>
  </si>
  <si>
    <t>1678358.395455 5047618.638856)</t>
  </si>
  <si>
    <t>1678385.546826 5047701.718537)</t>
  </si>
  <si>
    <t>1678402.936554 5047726.728113)</t>
  </si>
  <si>
    <t>1678422.457094 5047748.772127)</t>
  </si>
  <si>
    <t>1678446.445199 5047763.490103)</t>
  </si>
  <si>
    <t>1678409.123047 5047712.680134)</t>
  </si>
  <si>
    <t>1678425.359501 5047699.230759)</t>
  </si>
  <si>
    <t>1678406.193181 5047680.410422)</t>
  </si>
  <si>
    <t>1678422.470824 5047661.776805)</t>
  </si>
  <si>
    <t>1678415.177737 5047631.528068)</t>
  </si>
  <si>
    <t>1678422.262136 5047612.438634)</t>
  </si>
  <si>
    <t>1678434.212254 5047605.760626)</t>
  </si>
  <si>
    <t>1678430.697513 5047625.794648)</t>
  </si>
  <si>
    <t>1678426.040482 5047610.417658)</t>
  </si>
  <si>
    <t>1678434.036517 5047607.342260)</t>
  </si>
  <si>
    <t>1678439.923708 5047601.982280)</t>
  </si>
  <si>
    <t>1678443.702054 5047600.312778)</t>
  </si>
  <si>
    <t>1678441.768946 5047622.807118)</t>
  </si>
  <si>
    <t>1678544.223635 5047747.668278)</t>
  </si>
  <si>
    <t>1678533.679413 5047771.919989)</t>
  </si>
  <si>
    <t>1678529.110250 5047792.832695)</t>
  </si>
  <si>
    <t>1678521.992901 5047888.257903)</t>
  </si>
  <si>
    <t>1678517.248001 5047905.128658)</t>
  </si>
  <si>
    <t>1678530.252541 5047939.748852)</t>
  </si>
  <si>
    <t>1678796.142668 5047638.184108)</t>
  </si>
  <si>
    <t>1678686.219155 5047613.053713)</t>
  </si>
  <si>
    <t>1678519.561499 5047945.083223)</t>
  </si>
  <si>
    <t>1678475.991309 5047952.306654)</t>
  </si>
  <si>
    <t>1678457.520902 5047964.264311)</t>
  </si>
  <si>
    <t>1678438.995827 5047984.655378)</t>
  </si>
  <si>
    <t>1678433.980973 5047990.603229)</t>
  </si>
  <si>
    <t>1678438.004519 5048010.516864)</t>
  </si>
  <si>
    <t>1678435.220108 5047955.785345)</t>
  </si>
  <si>
    <t>1678426.226354 5047945.664523)</t>
  </si>
  <si>
    <t>1678412.961682 5047931.378932)</t>
  </si>
  <si>
    <t>1678398.616895 5047915.924447)</t>
  </si>
  <si>
    <t>1678439.788457 5047934.597782)</t>
  </si>
  <si>
    <t>1678445.355912 5047922.778159)</t>
  </si>
  <si>
    <t>1678486.474501 5047942.095177)</t>
  </si>
  <si>
    <t>1678492.547305 5047924.014390)</t>
  </si>
  <si>
    <t>1678482.336401 5047895.795138)</t>
  </si>
  <si>
    <t>1678793.753183 5047659.027473)</t>
  </si>
  <si>
    <t>1678788.939214 5047679.458947)</t>
  </si>
  <si>
    <t>1678783.849314 5047698.787719)</t>
  </si>
  <si>
    <t>1678769.042746 5047720.064473)</t>
  </si>
  <si>
    <t>1678759.502628 5047723.250587)</t>
  </si>
  <si>
    <t>1678745.940344 5047726.869990)</t>
  </si>
  <si>
    <t>1678757.411812 5047720.748351)</t>
  </si>
  <si>
    <t>1678516.701424 5048009.892410)</t>
  </si>
  <si>
    <t>1678495.706696 5048010.592235)</t>
  </si>
  <si>
    <t>1678475.878341 5048011.525334)</t>
  </si>
  <si>
    <t>1.JPG</t>
  </si>
  <si>
    <t>2.JPG</t>
  </si>
  <si>
    <t>3.JPG</t>
  </si>
  <si>
    <t>4.JPG</t>
  </si>
  <si>
    <t>5.JPG</t>
  </si>
  <si>
    <t>6.JPG</t>
  </si>
  <si>
    <t>7.JPG</t>
  </si>
  <si>
    <t>8.JPG</t>
  </si>
  <si>
    <t>9.JPG</t>
  </si>
  <si>
    <t>10.JPG</t>
  </si>
  <si>
    <t>11.JPG</t>
  </si>
  <si>
    <t>12.JPG</t>
  </si>
  <si>
    <t>13.JPG</t>
  </si>
  <si>
    <t>14.JPG</t>
  </si>
  <si>
    <t>15.JPG</t>
  </si>
  <si>
    <t>16.JPG</t>
  </si>
  <si>
    <t>17.JPG</t>
  </si>
  <si>
    <t>18.JPG</t>
  </si>
  <si>
    <t>19.JPG</t>
  </si>
  <si>
    <t>20.JPG</t>
  </si>
  <si>
    <t>21.JPG</t>
  </si>
  <si>
    <t>22.JPG</t>
  </si>
  <si>
    <t>23.JPG</t>
  </si>
  <si>
    <t>24.JPG</t>
  </si>
  <si>
    <t>25.JPG</t>
  </si>
  <si>
    <t>26.JPG</t>
  </si>
  <si>
    <t>27.JPG</t>
  </si>
  <si>
    <t>28.JPG</t>
  </si>
  <si>
    <t>29.JPG</t>
  </si>
  <si>
    <t>30.JPG</t>
  </si>
  <si>
    <t>31.JPG</t>
  </si>
  <si>
    <t>32.JPG</t>
  </si>
  <si>
    <t>33.JPG</t>
  </si>
  <si>
    <t>34.JPG</t>
  </si>
  <si>
    <t>35.JPG</t>
  </si>
  <si>
    <t>36.JPG</t>
  </si>
  <si>
    <t>37.JPG</t>
  </si>
  <si>
    <t>38.JPG</t>
  </si>
  <si>
    <t>39.JPG</t>
  </si>
  <si>
    <t>40.JPG</t>
  </si>
  <si>
    <t>41.JPG</t>
  </si>
  <si>
    <t>42.JPG</t>
  </si>
  <si>
    <t>43.JPG</t>
  </si>
  <si>
    <t>44.JPG</t>
  </si>
  <si>
    <t>45.JPG</t>
  </si>
  <si>
    <t>46.JPG</t>
  </si>
  <si>
    <t>47.JPG</t>
  </si>
  <si>
    <t>53.JPG</t>
  </si>
  <si>
    <t>54.JPG</t>
  </si>
  <si>
    <t>55.JPG</t>
  </si>
  <si>
    <t>56.JPG</t>
  </si>
  <si>
    <t>57.JPG</t>
  </si>
  <si>
    <t>58.JPG</t>
  </si>
  <si>
    <t>59.JPG</t>
  </si>
  <si>
    <t>60.JPG</t>
  </si>
  <si>
    <t>61.JPG</t>
  </si>
  <si>
    <t>62.JPG</t>
  </si>
  <si>
    <t>63.JPG</t>
  </si>
  <si>
    <t>64.JPG</t>
  </si>
  <si>
    <t>65.JPG</t>
  </si>
  <si>
    <t>66.JPG</t>
  </si>
  <si>
    <t>67.JPG</t>
  </si>
  <si>
    <t>68.JPG</t>
  </si>
  <si>
    <t>69.JPG</t>
  </si>
  <si>
    <t>70.JPG</t>
  </si>
  <si>
    <t>71.JPG</t>
  </si>
  <si>
    <t>72.JPG</t>
  </si>
  <si>
    <t>73.JPG</t>
  </si>
  <si>
    <t>74.JPG</t>
  </si>
  <si>
    <t>75.JPG</t>
  </si>
  <si>
    <t>76.JPG</t>
  </si>
  <si>
    <t>77.JPG</t>
  </si>
  <si>
    <t>78.JPG</t>
  </si>
  <si>
    <t>79.JPG</t>
  </si>
  <si>
    <t>80.JPG</t>
  </si>
  <si>
    <t>81.JPG</t>
  </si>
  <si>
    <t>82.JPG</t>
  </si>
  <si>
    <t>83.JPG</t>
  </si>
  <si>
    <t>84.JPG</t>
  </si>
  <si>
    <t>85.JPG</t>
  </si>
  <si>
    <t>86.JPG</t>
  </si>
  <si>
    <t>87.JPG</t>
  </si>
  <si>
    <t>88.JPG</t>
  </si>
  <si>
    <t>89.JPG</t>
  </si>
  <si>
    <t>100.JPG</t>
  </si>
  <si>
    <t>101.JPG</t>
  </si>
  <si>
    <t>102.JPG</t>
  </si>
  <si>
    <t>103.JPG</t>
  </si>
  <si>
    <t>104.JPG</t>
  </si>
  <si>
    <t>105.JPG</t>
  </si>
  <si>
    <t>106.JPG</t>
  </si>
  <si>
    <t>107.JPG</t>
  </si>
  <si>
    <t>108.JPG</t>
  </si>
  <si>
    <t>109.JPG</t>
  </si>
  <si>
    <t>110.JPG</t>
  </si>
  <si>
    <t>111.JPG</t>
  </si>
  <si>
    <t>112.JPG</t>
  </si>
  <si>
    <t>113.JPG</t>
  </si>
  <si>
    <t>114.JPG</t>
  </si>
  <si>
    <t>115.JPG</t>
  </si>
  <si>
    <t>116.JPG</t>
  </si>
  <si>
    <t>117.JPG</t>
  </si>
  <si>
    <t>118.JPG</t>
  </si>
  <si>
    <t>119.JPG</t>
  </si>
  <si>
    <t>120.JPG</t>
  </si>
  <si>
    <t>121.JPG</t>
  </si>
  <si>
    <t>122.JPG</t>
  </si>
  <si>
    <t>123.JPG</t>
  </si>
  <si>
    <t>124.JPG</t>
  </si>
  <si>
    <t>125.JPG</t>
  </si>
  <si>
    <t>126.JPG</t>
  </si>
  <si>
    <t>127.JPG</t>
  </si>
  <si>
    <t>128.JPG</t>
  </si>
  <si>
    <t>129.JPG</t>
  </si>
  <si>
    <t>130.JPG</t>
  </si>
  <si>
    <t>131.JPG</t>
  </si>
  <si>
    <t>132.JPG</t>
  </si>
  <si>
    <t>133.JPG</t>
  </si>
  <si>
    <t>134.JPG</t>
  </si>
  <si>
    <t>135.JPG</t>
  </si>
  <si>
    <t>fivep riccione</t>
  </si>
  <si>
    <t>disano sempione</t>
  </si>
  <si>
    <t>disano globo</t>
  </si>
  <si>
    <t>globo</t>
  </si>
  <si>
    <t>coppa</t>
  </si>
  <si>
    <t>vetro bombato</t>
  </si>
  <si>
    <t>thorn oracle</t>
  </si>
  <si>
    <t>globo schermato</t>
  </si>
  <si>
    <t>fael myra px</t>
  </si>
  <si>
    <t>null</t>
  </si>
  <si>
    <t>lanterna</t>
  </si>
  <si>
    <t>136.JPG</t>
  </si>
  <si>
    <t>137.JPG</t>
  </si>
  <si>
    <t>138.JPG</t>
  </si>
  <si>
    <t>139.JPG</t>
  </si>
  <si>
    <t>140.JPG</t>
  </si>
  <si>
    <t>141.JPG</t>
  </si>
  <si>
    <t>142.JPG</t>
  </si>
  <si>
    <t>143.JPG</t>
  </si>
  <si>
    <t>144.JPG</t>
  </si>
  <si>
    <t>145.JPG</t>
  </si>
  <si>
    <t>146.JPG</t>
  </si>
  <si>
    <t>147.JPG</t>
  </si>
  <si>
    <t>148.JPG</t>
  </si>
  <si>
    <t>149.JPG</t>
  </si>
  <si>
    <t>150.JPG</t>
  </si>
  <si>
    <t>151.JPG</t>
  </si>
  <si>
    <t>152.JPG</t>
  </si>
  <si>
    <t>153.JPG</t>
  </si>
  <si>
    <t>154.JPG</t>
  </si>
  <si>
    <t>155.JPG</t>
  </si>
  <si>
    <t>156.JPG</t>
  </si>
  <si>
    <t>157.JPG</t>
  </si>
  <si>
    <t>158.JPG</t>
  </si>
  <si>
    <t>159.JPG</t>
  </si>
  <si>
    <t>160.JPG</t>
  </si>
  <si>
    <t>161.JPG</t>
  </si>
  <si>
    <t>162.JPG</t>
  </si>
  <si>
    <t>163.JPG</t>
  </si>
  <si>
    <t>164.JPG</t>
  </si>
  <si>
    <t>165.JPG</t>
  </si>
  <si>
    <t>166.JPG</t>
  </si>
  <si>
    <t>167.JPG</t>
  </si>
  <si>
    <t>168.JPG</t>
  </si>
  <si>
    <t>169.JPG</t>
  </si>
  <si>
    <t>campo sportivo</t>
  </si>
  <si>
    <t>centro parrocchiale</t>
  </si>
  <si>
    <t>via alvese</t>
  </si>
  <si>
    <t>alvese</t>
  </si>
  <si>
    <t>disano minitonale+</t>
  </si>
  <si>
    <t>disano brallo</t>
  </si>
  <si>
    <t>piano</t>
  </si>
  <si>
    <t>AEC</t>
  </si>
  <si>
    <t>90.JPG</t>
  </si>
  <si>
    <t>91.JPG</t>
  </si>
  <si>
    <t>92.JPG</t>
  </si>
  <si>
    <t>93.JPG</t>
  </si>
  <si>
    <t>94.JPG</t>
  </si>
  <si>
    <t>95.JPG</t>
  </si>
  <si>
    <t>96.JPG</t>
  </si>
  <si>
    <t>97.JPG</t>
  </si>
  <si>
    <t>98.JPG</t>
  </si>
  <si>
    <t>99.JPG</t>
  </si>
  <si>
    <t>salita pedonale castellaro</t>
  </si>
  <si>
    <t>faeber kappa</t>
  </si>
  <si>
    <t>palo</t>
  </si>
  <si>
    <t>coord X</t>
  </si>
  <si>
    <t>coord Y</t>
  </si>
  <si>
    <t>hypertext</t>
  </si>
  <si>
    <t>altezza corpo</t>
  </si>
  <si>
    <t>tipo supporto</t>
  </si>
  <si>
    <t>tipologia corpo</t>
  </si>
  <si>
    <t>numeri corpi</t>
  </si>
  <si>
    <t>modello</t>
  </si>
  <si>
    <t>tipo vetro</t>
  </si>
  <si>
    <t>modello lampada</t>
  </si>
  <si>
    <t>potenza</t>
  </si>
  <si>
    <t>potenza al reattore</t>
  </si>
  <si>
    <t>località</t>
  </si>
  <si>
    <t>scollegate</t>
  </si>
  <si>
    <t>pubblica</t>
  </si>
  <si>
    <t>su muratura</t>
  </si>
  <si>
    <t>privata</t>
  </si>
  <si>
    <t>inclinato</t>
  </si>
  <si>
    <t>testapalo</t>
  </si>
  <si>
    <t>orizzontale</t>
  </si>
  <si>
    <t>conformità</t>
  </si>
  <si>
    <t>NO</t>
  </si>
  <si>
    <t>SI</t>
  </si>
  <si>
    <t>disano sella</t>
  </si>
  <si>
    <t>gewiss city</t>
  </si>
  <si>
    <t>SAP</t>
  </si>
  <si>
    <t>HG</t>
  </si>
  <si>
    <t>philiphs</t>
  </si>
  <si>
    <t>mareco</t>
  </si>
  <si>
    <t>tagliafico doria TP</t>
  </si>
  <si>
    <t>side olodium maxi</t>
  </si>
  <si>
    <t>iguzzini</t>
  </si>
  <si>
    <t>faeber</t>
  </si>
  <si>
    <t>phliliphs</t>
  </si>
  <si>
    <t>philiphs sgs 203</t>
  </si>
  <si>
    <t>philiphs xgs</t>
  </si>
  <si>
    <t>quadro</t>
  </si>
  <si>
    <t>disano rodio 3 asim</t>
  </si>
  <si>
    <t>HQI</t>
  </si>
  <si>
    <t>IHG 80</t>
  </si>
  <si>
    <t>IHG 125</t>
  </si>
  <si>
    <t>IHG 50</t>
  </si>
  <si>
    <t>SAP 100</t>
  </si>
  <si>
    <t>SAP 150</t>
  </si>
  <si>
    <t>SAPé 250</t>
  </si>
  <si>
    <t>SAP 400</t>
  </si>
  <si>
    <t>HQI 150</t>
  </si>
  <si>
    <t>SAP 70</t>
  </si>
  <si>
    <t>SON H 110</t>
  </si>
  <si>
    <t>CATEGORIA STRADALE</t>
  </si>
  <si>
    <t>LIMITE DI VELOCITA' Km/h</t>
  </si>
  <si>
    <t>CONDIZIONI DI CONFLITTUALITA'</t>
  </si>
  <si>
    <t>PERICOLO DI AGGRESSIONE</t>
  </si>
  <si>
    <t>ORARIO DI POSSIBILE ATTIVAZIONE REGOLATORI DI FLUSSO</t>
  </si>
  <si>
    <t>NOTE_CAT_1</t>
  </si>
  <si>
    <t>Portata di servizio (progetto) per corsia (veicoli/ora)</t>
  </si>
  <si>
    <t>23:00 - 6:00</t>
  </si>
  <si>
    <t>CATEGORIA ILLUMINOTECNICA DI INGRESSO</t>
  </si>
  <si>
    <t>COMPLESSITA' CAMPO VISIVO</t>
  </si>
  <si>
    <t>SEGNALETICA COSPICUA NELLE ZONE CONFLITTUALI</t>
  </si>
  <si>
    <t>ASSENZA DI SVINCOLI E/O INTERSEZIONI A RASO</t>
  </si>
  <si>
    <t>ASSENZA PASSAGGI PEDONALI E/O DISPOSITIVI RALLENTATORI</t>
  </si>
  <si>
    <t>FLUSSI DI TRAFFICO (*) i valori dei flussi veicolari possono variare nel tempo</t>
  </si>
  <si>
    <t>CATEGORIA ILLUMINOTECNICA DI PROGETTO</t>
  </si>
  <si>
    <t>CATEGORIA ILLUMINOTECNICA DI ESERCIZIO</t>
  </si>
  <si>
    <t>Normale (-1)</t>
  </si>
  <si>
    <t>Complesso (0)</t>
  </si>
  <si>
    <t>Non conflittuale (-1)</t>
  </si>
  <si>
    <t>Conflittuale (0)</t>
  </si>
  <si>
    <t>Cospicua (-1)</t>
  </si>
  <si>
    <t>Presente (0)</t>
  </si>
  <si>
    <t>Assenza (-1)</t>
  </si>
  <si>
    <t>Presenza (0)</t>
  </si>
  <si>
    <t>&lt;25% rispetto alla portata di servizio (-2)</t>
  </si>
  <si>
    <t>&lt;50% rispetto alla portata di servizio (-1)*</t>
  </si>
  <si>
    <t>&gt;50% rispetto alla portata di servizio (0)*</t>
  </si>
  <si>
    <t>ME3b</t>
  </si>
  <si>
    <t>VIA</t>
  </si>
  <si>
    <t>Assente   (-1)</t>
  </si>
  <si>
    <t>MODIGLIANI</t>
  </si>
  <si>
    <t>Strada urbana di quartiere - E -</t>
  </si>
  <si>
    <t>&gt;50% (0)</t>
  </si>
  <si>
    <t>ME4a</t>
  </si>
  <si>
    <t>BATTAGLIA</t>
  </si>
  <si>
    <t>Strada extraurbana secondaria - C -</t>
  </si>
  <si>
    <t>DONATELLO</t>
  </si>
  <si>
    <t>GALILEO GALILEI</t>
  </si>
  <si>
    <t>VERGA</t>
  </si>
  <si>
    <t>DON BOSCO</t>
  </si>
  <si>
    <t>SAN BELLINO (PARTE 1)</t>
  </si>
  <si>
    <t>SAN BELLINO (PARTE 2)</t>
  </si>
  <si>
    <t>SS N 16 (PARTE 1)</t>
  </si>
  <si>
    <t>SS N 16 (PARTE 2)</t>
  </si>
  <si>
    <t>BRODOLINI</t>
  </si>
  <si>
    <t>ME5</t>
  </si>
  <si>
    <t>FOSCOLO</t>
  </si>
  <si>
    <t>ADA NEGRI</t>
  </si>
  <si>
    <t>DELLE INDUSTRIE</t>
  </si>
  <si>
    <t>ME6</t>
  </si>
  <si>
    <t>MAZONI (PARTE 1)</t>
  </si>
  <si>
    <t>MAZONI (PARTE 2)</t>
  </si>
  <si>
    <t>&lt;50%(-1)</t>
  </si>
  <si>
    <t>MAMELI (PARTE 1)</t>
  </si>
  <si>
    <t>MAMELI (PARTE 2)</t>
  </si>
  <si>
    <t>Non cospicua (0)</t>
  </si>
  <si>
    <t>&lt;25%(-2)</t>
  </si>
  <si>
    <t>ROMA</t>
  </si>
  <si>
    <t>VERONA</t>
  </si>
  <si>
    <t>PETRARCA (PARTE 1)</t>
  </si>
  <si>
    <t>PETRARCA (PARTE 2)</t>
  </si>
  <si>
    <t>EUROPA</t>
  </si>
  <si>
    <t>XVI MARZO</t>
  </si>
  <si>
    <t>AOSTA</t>
  </si>
  <si>
    <t>SANT'ANDREA (PARTE 1)</t>
  </si>
  <si>
    <t>SANT'ANDREA (PARTE 2)</t>
  </si>
  <si>
    <t>SANTA GIUSTINA</t>
  </si>
  <si>
    <t>SAN GIORGIO</t>
  </si>
  <si>
    <t>A.E.MARIO (PARTE 1)</t>
  </si>
  <si>
    <t>A.E.MARIO (PARTE 2)</t>
  </si>
  <si>
    <t>S.STEFANO (PARTE 1)</t>
  </si>
  <si>
    <t>S.STEFANO (PARTE 2)</t>
  </si>
  <si>
    <t>MASCAGNI (PARTE 1)</t>
  </si>
  <si>
    <t>MASCAGNI (PARTE 2)</t>
  </si>
  <si>
    <t>VERDI (PARTE 1)</t>
  </si>
  <si>
    <t>VERDI (PARTE 2)</t>
  </si>
  <si>
    <t>PUCCINI</t>
  </si>
  <si>
    <t>RISORGIMENTO</t>
  </si>
  <si>
    <t>Strada extraurbana locale - F -</t>
  </si>
  <si>
    <t>FOGAZZARO</t>
  </si>
  <si>
    <t>GELA</t>
  </si>
  <si>
    <t>DELL'ARTIGIANATO</t>
  </si>
  <si>
    <t>DA ZARA</t>
  </si>
  <si>
    <t>GARIBALDI</t>
  </si>
  <si>
    <t>BARACCA</t>
  </si>
  <si>
    <t>PELLICO (PARTE 2)</t>
  </si>
  <si>
    <t>PELLICO (PARTE 1)</t>
  </si>
  <si>
    <t>PELLICO (PARTE 3)</t>
  </si>
  <si>
    <t>S.STEFANO (PARTE 3)</t>
  </si>
  <si>
    <t>BELLINI</t>
  </si>
  <si>
    <t>MASCAGNI (PARTE 3)</t>
  </si>
  <si>
    <t>SANT'ANDREA (PARTE 3)</t>
  </si>
  <si>
    <t>SAN FRANCESCO</t>
  </si>
  <si>
    <t>DALMAZIA</t>
  </si>
  <si>
    <t>TORINO (PARTE 1)</t>
  </si>
  <si>
    <t>TORINO (PARTE 2)</t>
  </si>
  <si>
    <t>TORINO (PARTE 3)</t>
  </si>
  <si>
    <t>PAGANINI</t>
  </si>
  <si>
    <t>SCARLATTI</t>
  </si>
  <si>
    <t>ROSSINI</t>
  </si>
  <si>
    <t>VERDI (PARTE 3)</t>
  </si>
  <si>
    <t>SAN PIO X</t>
  </si>
  <si>
    <t>MONTE GRAPPA</t>
  </si>
  <si>
    <t>SAN GIACOMO</t>
  </si>
  <si>
    <t>S.CATERINA DA SIENA</t>
  </si>
  <si>
    <t>S.TERESA DI LISIEUX</t>
  </si>
  <si>
    <t>ROSA LUXEMBURG</t>
  </si>
  <si>
    <t>Strada urbana locale - F -</t>
  </si>
  <si>
    <t>PACINOTTI</t>
  </si>
  <si>
    <t>GALVANI</t>
  </si>
  <si>
    <t>MEUCCI</t>
  </si>
  <si>
    <t>COLOMBO</t>
  </si>
  <si>
    <t>CARAVAGGIO</t>
  </si>
  <si>
    <t>GIORGIONE</t>
  </si>
  <si>
    <t>TINTORETTO</t>
  </si>
  <si>
    <t>S.MONICA</t>
  </si>
  <si>
    <t>BUONARROTI</t>
  </si>
  <si>
    <t>PIETRO VERONESI</t>
  </si>
  <si>
    <t>PAOLO VERONESI</t>
  </si>
  <si>
    <t>SANZIO</t>
  </si>
  <si>
    <t>GIOTTO</t>
  </si>
  <si>
    <t>MANTEGNA</t>
  </si>
  <si>
    <t>TORRICELLI</t>
  </si>
  <si>
    <t>ASPETTI</t>
  </si>
  <si>
    <t>VOLTA (PARTE 1)</t>
  </si>
  <si>
    <t>VOLTA (PARTE 2)</t>
  </si>
  <si>
    <t>SAN BELLINO (PARTE 3)</t>
  </si>
  <si>
    <t>MARCO POLO (PARTE 1)</t>
  </si>
  <si>
    <t>VESPUCCI (PARTE 1)</t>
  </si>
  <si>
    <t>MARCO POLO (PARTE 2)</t>
  </si>
  <si>
    <t>VESPUCCI (PARTE 2)</t>
  </si>
  <si>
    <t>CABOTO</t>
  </si>
  <si>
    <t>DON MILANI</t>
  </si>
  <si>
    <t>MAGELLANO</t>
  </si>
  <si>
    <t>DON STURZO</t>
  </si>
  <si>
    <t>DON MINZONI</t>
  </si>
  <si>
    <t>MARCONI (PARTE 1)</t>
  </si>
  <si>
    <t>MARCONI (PARTE 2)</t>
  </si>
  <si>
    <t>NIEVO</t>
  </si>
  <si>
    <t>SVEVO</t>
  </si>
  <si>
    <t>MONTI</t>
  </si>
  <si>
    <t>TASSO</t>
  </si>
  <si>
    <t>BOCCACCIO</t>
  </si>
  <si>
    <t>BIXIO</t>
  </si>
  <si>
    <t>PASCOLI (PARTE 2)</t>
  </si>
  <si>
    <t>PASCOLI (PARTE 1)</t>
  </si>
  <si>
    <t>SPERI</t>
  </si>
  <si>
    <t>CAIROLI</t>
  </si>
  <si>
    <t>MANARA</t>
  </si>
  <si>
    <t>MARCO DA CLES</t>
  </si>
  <si>
    <t>TASSONI</t>
  </si>
  <si>
    <t>CHECCO DA LION</t>
  </si>
  <si>
    <t>LOVATO DE LOVATI</t>
  </si>
  <si>
    <t>D'ACQUAPENDENTE</t>
  </si>
  <si>
    <t>S. PADRE PIO</t>
  </si>
  <si>
    <t>MARTIRI DELLE FOIBE</t>
  </si>
  <si>
    <t>CROCE VERDE</t>
  </si>
  <si>
    <t>M.D.CEFALONIA</t>
  </si>
  <si>
    <t>TITO LIVIO</t>
  </si>
  <si>
    <t>C. BATTISTI (PARTE 1)</t>
  </si>
  <si>
    <t>S.QUASIMODO</t>
  </si>
  <si>
    <t>SAN TOMMASO (PARTE 1)</t>
  </si>
  <si>
    <t>SAN TOMMASO (PARTE 2)</t>
  </si>
  <si>
    <t>MONTALE</t>
  </si>
  <si>
    <t>C. BATTISTI (PARTE 2)</t>
  </si>
  <si>
    <t>N. SAURO (PARTE 2)</t>
  </si>
  <si>
    <t>N. SAURO (PARTE 1)</t>
  </si>
  <si>
    <t>SANTA EUROSIA</t>
  </si>
  <si>
    <t>VIA ARIOSTO</t>
  </si>
  <si>
    <t>ALFIERI</t>
  </si>
  <si>
    <t>LEOPARDI</t>
  </si>
  <si>
    <t>GIUSTI</t>
  </si>
  <si>
    <t>G.BONETTO</t>
  </si>
  <si>
    <t>MARSALA</t>
  </si>
  <si>
    <t>TOTI</t>
  </si>
  <si>
    <t>CADORNA</t>
  </si>
  <si>
    <t>CAVOUR</t>
  </si>
  <si>
    <t>FILZI</t>
  </si>
  <si>
    <t>D.CHIESA</t>
  </si>
  <si>
    <t>MAESTRI DEL LAVORO   D' ITALIA</t>
  </si>
  <si>
    <t>DON SCHIAVON</t>
  </si>
  <si>
    <t>PARINI</t>
  </si>
  <si>
    <t>DANTE ALIGHIERI</t>
  </si>
  <si>
    <t>S.LEOPOLDO MANDIC</t>
  </si>
  <si>
    <t>PIEMONTE</t>
  </si>
  <si>
    <t>LOMBARDIA</t>
  </si>
  <si>
    <t>VENETO</t>
  </si>
  <si>
    <t>S.BARBARIGO</t>
  </si>
  <si>
    <t>S.ROSA</t>
  </si>
  <si>
    <t>S.CECILIA</t>
  </si>
  <si>
    <t>S.RITA</t>
  </si>
  <si>
    <t>S.ANTONIO</t>
  </si>
  <si>
    <t>S.PROSDOCIMO</t>
  </si>
  <si>
    <t>S.BIAGIO</t>
  </si>
  <si>
    <t>S.PIETRO E PAOLO</t>
  </si>
  <si>
    <t>G. ZANELLA</t>
  </si>
  <si>
    <t>UNGARETTI</t>
  </si>
  <si>
    <t>UMBERTO SABA</t>
  </si>
  <si>
    <t>GOZZANO</t>
  </si>
  <si>
    <t>CAMPO</t>
  </si>
  <si>
    <t>VITTORIO VENETO</t>
  </si>
  <si>
    <t>MONFALCONE</t>
  </si>
  <si>
    <t>VENEZIA</t>
  </si>
  <si>
    <t>BOLZANO</t>
  </si>
  <si>
    <t>TREVISO</t>
  </si>
  <si>
    <t>FELTRE</t>
  </si>
  <si>
    <t>RIALTO</t>
  </si>
  <si>
    <t>CHIOGGIA</t>
  </si>
  <si>
    <t>ASIAGO</t>
  </si>
  <si>
    <t>PADOVA</t>
  </si>
  <si>
    <t>BELLUNO</t>
  </si>
  <si>
    <t>ROVIGO</t>
  </si>
  <si>
    <t>RONCON (PARTE 1)</t>
  </si>
  <si>
    <t>ROCON (PARTE 2)</t>
  </si>
  <si>
    <t>VERCELLI</t>
  </si>
  <si>
    <t>IVREA</t>
  </si>
  <si>
    <t>UDINE</t>
  </si>
  <si>
    <t>TRIESTE</t>
  </si>
  <si>
    <t>VICENZA</t>
  </si>
  <si>
    <t>GORIZIA</t>
  </si>
  <si>
    <t>TRENTO</t>
  </si>
  <si>
    <t>MILANO</t>
  </si>
  <si>
    <t>ISONZO</t>
  </si>
  <si>
    <t>TAGLIAMENTO</t>
  </si>
  <si>
    <t>ARNO</t>
  </si>
  <si>
    <t>ADIGE</t>
  </si>
  <si>
    <t>PEROSI</t>
  </si>
  <si>
    <t>P.DA PALESTRINA</t>
  </si>
  <si>
    <t>BOITO</t>
  </si>
  <si>
    <t>TARNINI</t>
  </si>
  <si>
    <t>VIVALDI</t>
  </si>
  <si>
    <t>MENOTTI (PARTE 1)</t>
  </si>
  <si>
    <t>MENOTTI (PARTE 2)</t>
  </si>
  <si>
    <t>TOSCANINI</t>
  </si>
  <si>
    <t>DONNIZETTI</t>
  </si>
  <si>
    <t>L.CHERUBINI</t>
  </si>
  <si>
    <t>D'ANNUNZIO</t>
  </si>
  <si>
    <t>MAZZINI</t>
  </si>
  <si>
    <t>MONTEVERDI</t>
  </si>
  <si>
    <t>MOZART</t>
  </si>
  <si>
    <t>DEGLI ALPINI</t>
  </si>
  <si>
    <t>RESPIGHI</t>
  </si>
  <si>
    <t>CIMAROSA</t>
  </si>
  <si>
    <t>PERGOLESI</t>
  </si>
  <si>
    <t>PIZZETTI</t>
  </si>
  <si>
    <t>SAN LORENZO</t>
  </si>
  <si>
    <t>RISORGIMENTO (PARTE 2)</t>
  </si>
  <si>
    <t>MONTE CERVINO</t>
  </si>
  <si>
    <t>MONTE SABOTINO</t>
  </si>
  <si>
    <t>MONCENISIO</t>
  </si>
  <si>
    <t>MONTE SANTO</t>
  </si>
  <si>
    <t>SAN GIOVANNI</t>
  </si>
  <si>
    <t>MONTE CIMONE</t>
  </si>
  <si>
    <t>MONTE PASUBIO</t>
  </si>
  <si>
    <t>MONTE BIANCO</t>
  </si>
  <si>
    <t>QUADRO LIBRO DI CARTE</t>
  </si>
  <si>
    <t>A2 B2</t>
  </si>
  <si>
    <t xml:space="preserve">A2 B2 </t>
  </si>
  <si>
    <t>B2 C1 D1</t>
  </si>
  <si>
    <t>D1 E1 F1 G1</t>
  </si>
  <si>
    <t xml:space="preserve">B2 </t>
  </si>
  <si>
    <t xml:space="preserve">A2 </t>
  </si>
  <si>
    <t>B2 C2</t>
  </si>
  <si>
    <t>C2 D2</t>
  </si>
  <si>
    <t>D2</t>
  </si>
  <si>
    <t>C2</t>
  </si>
  <si>
    <t>B2</t>
  </si>
  <si>
    <t xml:space="preserve">D1 D2 </t>
  </si>
  <si>
    <t>E1 E2 F2</t>
  </si>
  <si>
    <t>F2</t>
  </si>
  <si>
    <t>E2</t>
  </si>
  <si>
    <t>D2 D3 E3</t>
  </si>
  <si>
    <t xml:space="preserve">E1 E2 F2 </t>
  </si>
  <si>
    <t xml:space="preserve">F1 G2 </t>
  </si>
  <si>
    <t>G2 H2</t>
  </si>
  <si>
    <t>G1 G2 H2 H3</t>
  </si>
  <si>
    <t>D3 E3 F3 G3 H3</t>
  </si>
  <si>
    <t>E3</t>
  </si>
  <si>
    <t>E2 E3</t>
  </si>
  <si>
    <t>E2 D2</t>
  </si>
  <si>
    <t>G3 F2</t>
  </si>
  <si>
    <t>F2 F3</t>
  </si>
  <si>
    <t>F3 E3</t>
  </si>
  <si>
    <t>E3 E4</t>
  </si>
  <si>
    <t>F3</t>
  </si>
  <si>
    <t>F3 G3</t>
  </si>
  <si>
    <t>F3 G3 G4</t>
  </si>
  <si>
    <t>G3</t>
  </si>
  <si>
    <t>G3 H3</t>
  </si>
  <si>
    <t>H3</t>
  </si>
  <si>
    <t>H3 H4</t>
  </si>
  <si>
    <t>G4</t>
  </si>
  <si>
    <t>F4 G4 G5 H5</t>
  </si>
  <si>
    <t>D1 E1</t>
  </si>
  <si>
    <t>F1</t>
  </si>
  <si>
    <t>F1 G1</t>
  </si>
  <si>
    <t>G2</t>
  </si>
  <si>
    <t>F2 G2</t>
  </si>
  <si>
    <t>E3 F3 F4</t>
  </si>
  <si>
    <t>G3 G4 H4</t>
  </si>
  <si>
    <t>G4 H4 H5</t>
  </si>
  <si>
    <t>G5</t>
  </si>
  <si>
    <t>G5 H5</t>
  </si>
  <si>
    <t>G4 G5</t>
  </si>
  <si>
    <t>A2</t>
  </si>
  <si>
    <t>C1 C2</t>
  </si>
  <si>
    <t>E2 F2</t>
  </si>
  <si>
    <t>F2 F3 E3</t>
  </si>
  <si>
    <t>D3</t>
  </si>
  <si>
    <t>D2 D3</t>
  </si>
  <si>
    <t xml:space="preserve">D3 E3 </t>
  </si>
  <si>
    <t xml:space="preserve">G3 </t>
  </si>
  <si>
    <t>G2 G3</t>
  </si>
  <si>
    <t xml:space="preserve">F4 </t>
  </si>
  <si>
    <t>F4 F5</t>
  </si>
  <si>
    <t>F4 G4</t>
  </si>
  <si>
    <t>F5 G5</t>
  </si>
  <si>
    <t xml:space="preserve">G4 </t>
  </si>
  <si>
    <t>ME2</t>
  </si>
  <si>
    <t>ME3a</t>
  </si>
  <si>
    <t>CE3</t>
  </si>
  <si>
    <t>CE4</t>
  </si>
  <si>
    <t>VECELLIO</t>
  </si>
  <si>
    <t>CE5</t>
  </si>
  <si>
    <t>S4</t>
  </si>
  <si>
    <t>S5</t>
  </si>
  <si>
    <t>CATEGORIA ILLUMINOTECNICA INTERMEDIA</t>
  </si>
  <si>
    <t>PIRANDELLO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</si>
</sst>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Helvetica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Helvetica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3">
    <xf numFmtId="0" fontId="0" fillId="0" borderId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4">
    <xf numFmtId="0" fontId="0" fillId="0" borderId="0" xfId="0"/>
    <xf numFmtId="0" fontId="1" fillId="0" borderId="0" xfId="1"/>
    <xf numFmtId="0" fontId="0" fillId="0" borderId="0" xfId="0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/>
    <xf numFmtId="1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wrapText="1"/>
    </xf>
    <xf numFmtId="1" fontId="6" fillId="0" borderId="1" xfId="0" applyNumberFormat="1" applyFont="1" applyFill="1" applyBorder="1" applyAlignment="1">
      <alignment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8" fillId="0" borderId="1" xfId="0" applyFont="1" applyBorder="1"/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/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" fontId="5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</cellXfs>
  <cellStyles count="23">
    <cellStyle name="Collegamento ipertestuale" xfId="1" builtinId="8"/>
    <cellStyle name="Collegamento ipertestuale visitato" xfId="2" builtinId="9" hidden="1"/>
    <cellStyle name="Collegamento ipertestuale visitato" xfId="3" builtinId="9" hidden="1"/>
    <cellStyle name="Collegamento ipertestuale visitato" xfId="4" builtinId="9" hidden="1"/>
    <cellStyle name="Collegamento ipertestuale visitato" xfId="5" builtinId="9" hidden="1"/>
    <cellStyle name="Collegamento ipertestuale visitato" xfId="6" builtinId="9" hidden="1"/>
    <cellStyle name="Collegamento ipertestuale visitato" xfId="7" builtinId="9" hidden="1"/>
    <cellStyle name="Collegamento ipertestuale visitato" xfId="8" builtinId="9" hidden="1"/>
    <cellStyle name="Collegamento ipertestuale visitato" xfId="9" builtinId="9" hidden="1"/>
    <cellStyle name="Collegamento ipertestuale visitato" xfId="10" builtinId="9" hidden="1"/>
    <cellStyle name="Collegamento ipertestuale visitato" xfId="11" builtinId="9" hidden="1"/>
    <cellStyle name="Collegamento ipertestuale visitato" xfId="12" builtinId="9" hidden="1"/>
    <cellStyle name="Collegamento ipertestuale visitato" xfId="13" builtinId="9" hidden="1"/>
    <cellStyle name="Collegamento ipertestuale visitato" xfId="14" builtinId="9" hidden="1"/>
    <cellStyle name="Collegamento ipertestuale visitato" xfId="15" builtinId="9" hidden="1"/>
    <cellStyle name="Collegamento ipertestuale visitato" xfId="16" builtinId="9" hidden="1"/>
    <cellStyle name="Collegamento ipertestuale visitato" xfId="17" builtinId="9" hidden="1"/>
    <cellStyle name="Collegamento ipertestuale visitato" xfId="18" builtinId="9" hidden="1"/>
    <cellStyle name="Collegamento ipertestuale visitato" xfId="19" builtinId="9" hidden="1"/>
    <cellStyle name="Collegamento ipertestuale visitato" xfId="20" builtinId="9" hidden="1"/>
    <cellStyle name="Collegamento ipertestuale visitato" xfId="21" builtinId="9" hidden="1"/>
    <cellStyle name="Collegamento ipertestuale visitato" xfId="22" builtinId="9" hidden="1"/>
    <cellStyle name="Normale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punti luce_2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punti luce" connectionId="4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file:///C:\Users\EM07\Desktop\26.JPG" TargetMode="External"/><Relationship Id="rId117" Type="http://schemas.openxmlformats.org/officeDocument/2006/relationships/hyperlink" Target="file:///C:\Users\EM07\Desktop\132.JPG" TargetMode="External"/><Relationship Id="rId21" Type="http://schemas.openxmlformats.org/officeDocument/2006/relationships/hyperlink" Target="file:///C:\Users\EM07\Desktop\21.JPG" TargetMode="External"/><Relationship Id="rId42" Type="http://schemas.openxmlformats.org/officeDocument/2006/relationships/hyperlink" Target="file:///C:\Users\EM07\Desktop\42.JPG" TargetMode="External"/><Relationship Id="rId47" Type="http://schemas.openxmlformats.org/officeDocument/2006/relationships/hyperlink" Target="file:///C:\Users\EM07\Desktop\47.jpg" TargetMode="External"/><Relationship Id="rId63" Type="http://schemas.openxmlformats.org/officeDocument/2006/relationships/hyperlink" Target="file:///C:\Users\EM07\Desktop\68.JPG" TargetMode="External"/><Relationship Id="rId68" Type="http://schemas.openxmlformats.org/officeDocument/2006/relationships/hyperlink" Target="file:///C:\Users\EM07\Desktop\73.JPG" TargetMode="External"/><Relationship Id="rId84" Type="http://schemas.openxmlformats.org/officeDocument/2006/relationships/hyperlink" Target="file:///C:\Users\EM07\Desktop\89.JPG" TargetMode="External"/><Relationship Id="rId89" Type="http://schemas.openxmlformats.org/officeDocument/2006/relationships/hyperlink" Target="file:///C:\Users\EM07\Desktop\104.JPG" TargetMode="External"/><Relationship Id="rId112" Type="http://schemas.openxmlformats.org/officeDocument/2006/relationships/hyperlink" Target="file:///C:\Users\EM07\Desktop\127.JPG" TargetMode="External"/><Relationship Id="rId133" Type="http://schemas.openxmlformats.org/officeDocument/2006/relationships/hyperlink" Target="file:///C:\Users\EM07\Desktop\148.JPG" TargetMode="External"/><Relationship Id="rId138" Type="http://schemas.openxmlformats.org/officeDocument/2006/relationships/hyperlink" Target="file:///C:\Users\EM07\Desktop\153.JPG" TargetMode="External"/><Relationship Id="rId154" Type="http://schemas.openxmlformats.org/officeDocument/2006/relationships/hyperlink" Target="file:///C:\Users\EM07\Desktop\169.JPG" TargetMode="External"/><Relationship Id="rId159" Type="http://schemas.openxmlformats.org/officeDocument/2006/relationships/hyperlink" Target="file:///C:\Users\EM07\Desktop\94.JPG" TargetMode="External"/><Relationship Id="rId16" Type="http://schemas.openxmlformats.org/officeDocument/2006/relationships/hyperlink" Target="file:///C:\Users\EM07\Desktop\16.JPG" TargetMode="External"/><Relationship Id="rId107" Type="http://schemas.openxmlformats.org/officeDocument/2006/relationships/hyperlink" Target="file:///C:\Users\EM07\Desktop\122.JPG" TargetMode="External"/><Relationship Id="rId11" Type="http://schemas.openxmlformats.org/officeDocument/2006/relationships/hyperlink" Target="file:///C:\Users\EM07\Desktop\11.JPG" TargetMode="External"/><Relationship Id="rId32" Type="http://schemas.openxmlformats.org/officeDocument/2006/relationships/hyperlink" Target="file:///C:\Users\EM07\Desktop\32.JPG" TargetMode="External"/><Relationship Id="rId37" Type="http://schemas.openxmlformats.org/officeDocument/2006/relationships/hyperlink" Target="file:///C:\Users\EM07\Desktop\37.JPG" TargetMode="External"/><Relationship Id="rId53" Type="http://schemas.openxmlformats.org/officeDocument/2006/relationships/hyperlink" Target="file:///C:\Users\EM07\Desktop\58.JPG" TargetMode="External"/><Relationship Id="rId58" Type="http://schemas.openxmlformats.org/officeDocument/2006/relationships/hyperlink" Target="file:///C:\Users\EM07\Desktop\63.JPG" TargetMode="External"/><Relationship Id="rId74" Type="http://schemas.openxmlformats.org/officeDocument/2006/relationships/hyperlink" Target="file:///C:\Users\EM07\Desktop\79.JPG" TargetMode="External"/><Relationship Id="rId79" Type="http://schemas.openxmlformats.org/officeDocument/2006/relationships/hyperlink" Target="file:///C:\Users\EM07\Desktop\84.JPG" TargetMode="External"/><Relationship Id="rId102" Type="http://schemas.openxmlformats.org/officeDocument/2006/relationships/hyperlink" Target="file:///C:\Users\EM07\Desktop\117.JPG" TargetMode="External"/><Relationship Id="rId123" Type="http://schemas.openxmlformats.org/officeDocument/2006/relationships/hyperlink" Target="file:///C:\Users\EM07\Desktop\138.JPG" TargetMode="External"/><Relationship Id="rId128" Type="http://schemas.openxmlformats.org/officeDocument/2006/relationships/hyperlink" Target="file:///C:\Users\EM07\Desktop\143.JPG" TargetMode="External"/><Relationship Id="rId144" Type="http://schemas.openxmlformats.org/officeDocument/2006/relationships/hyperlink" Target="file:///C:\Users\EM07\Desktop\159.JPG" TargetMode="External"/><Relationship Id="rId149" Type="http://schemas.openxmlformats.org/officeDocument/2006/relationships/hyperlink" Target="file:///C:\Users\EM07\Desktop\164.JPG" TargetMode="External"/><Relationship Id="rId5" Type="http://schemas.openxmlformats.org/officeDocument/2006/relationships/hyperlink" Target="file:///C:\Users\EM07\Desktop\5.JPG" TargetMode="External"/><Relationship Id="rId90" Type="http://schemas.openxmlformats.org/officeDocument/2006/relationships/hyperlink" Target="file:///C:\Users\EM07\Desktop\105.JPG" TargetMode="External"/><Relationship Id="rId95" Type="http://schemas.openxmlformats.org/officeDocument/2006/relationships/hyperlink" Target="file:///C:\Users\EM07\Desktop\110.JPG" TargetMode="External"/><Relationship Id="rId160" Type="http://schemas.openxmlformats.org/officeDocument/2006/relationships/hyperlink" Target="file:///C:\Users\EM07\Desktop\95.JPG" TargetMode="External"/><Relationship Id="rId165" Type="http://schemas.openxmlformats.org/officeDocument/2006/relationships/queryTable" Target="../queryTables/queryTable1.xml"/><Relationship Id="rId22" Type="http://schemas.openxmlformats.org/officeDocument/2006/relationships/hyperlink" Target="file:///C:\Users\EM07\Desktop\22.JPG" TargetMode="External"/><Relationship Id="rId27" Type="http://schemas.openxmlformats.org/officeDocument/2006/relationships/hyperlink" Target="file:///C:\Users\EM07\Desktop\27.JPG" TargetMode="External"/><Relationship Id="rId43" Type="http://schemas.openxmlformats.org/officeDocument/2006/relationships/hyperlink" Target="file:///C:\Users\EM07\Desktop\43.JPG" TargetMode="External"/><Relationship Id="rId48" Type="http://schemas.openxmlformats.org/officeDocument/2006/relationships/hyperlink" Target="file:///C:\Users\EM07\Desktop\53.JPG" TargetMode="External"/><Relationship Id="rId64" Type="http://schemas.openxmlformats.org/officeDocument/2006/relationships/hyperlink" Target="file:///C:\Users\EM07\Desktop\69.JPG" TargetMode="External"/><Relationship Id="rId69" Type="http://schemas.openxmlformats.org/officeDocument/2006/relationships/hyperlink" Target="file:///C:\Users\EM07\Desktop\74.JPG" TargetMode="External"/><Relationship Id="rId113" Type="http://schemas.openxmlformats.org/officeDocument/2006/relationships/hyperlink" Target="file:///C:\Users\EM07\Desktop\128.JPG" TargetMode="External"/><Relationship Id="rId118" Type="http://schemas.openxmlformats.org/officeDocument/2006/relationships/hyperlink" Target="file:///C:\Users\EM07\Desktop\133.JPG" TargetMode="External"/><Relationship Id="rId134" Type="http://schemas.openxmlformats.org/officeDocument/2006/relationships/hyperlink" Target="file:///C:\Users\EM07\Desktop\149.JPG" TargetMode="External"/><Relationship Id="rId139" Type="http://schemas.openxmlformats.org/officeDocument/2006/relationships/hyperlink" Target="file:///C:\Users\EM07\Desktop\154.JPG" TargetMode="External"/><Relationship Id="rId80" Type="http://schemas.openxmlformats.org/officeDocument/2006/relationships/hyperlink" Target="file:///C:\Users\EM07\Desktop\85.JPG" TargetMode="External"/><Relationship Id="rId85" Type="http://schemas.openxmlformats.org/officeDocument/2006/relationships/hyperlink" Target="file:///C:\Users\EM07\Desktop\100.JPG" TargetMode="External"/><Relationship Id="rId150" Type="http://schemas.openxmlformats.org/officeDocument/2006/relationships/hyperlink" Target="file:///C:\Users\EM07\Desktop\165.JPG" TargetMode="External"/><Relationship Id="rId155" Type="http://schemas.openxmlformats.org/officeDocument/2006/relationships/hyperlink" Target="file:///C:\Users\EM07\Desktop\90.JPG" TargetMode="External"/><Relationship Id="rId12" Type="http://schemas.openxmlformats.org/officeDocument/2006/relationships/hyperlink" Target="file:///C:\Users\EM07\Desktop\12.JPG" TargetMode="External"/><Relationship Id="rId17" Type="http://schemas.openxmlformats.org/officeDocument/2006/relationships/hyperlink" Target="file:///C:\Users\EM07\Desktop\17.JPG" TargetMode="External"/><Relationship Id="rId33" Type="http://schemas.openxmlformats.org/officeDocument/2006/relationships/hyperlink" Target="file:///C:\Users\EM07\Desktop\33.JPG" TargetMode="External"/><Relationship Id="rId38" Type="http://schemas.openxmlformats.org/officeDocument/2006/relationships/hyperlink" Target="file:///C:\Users\EM07\Desktop\38.JPG" TargetMode="External"/><Relationship Id="rId59" Type="http://schemas.openxmlformats.org/officeDocument/2006/relationships/hyperlink" Target="file:///C:\Users\EM07\Desktop\64.JPG" TargetMode="External"/><Relationship Id="rId103" Type="http://schemas.openxmlformats.org/officeDocument/2006/relationships/hyperlink" Target="file:///C:\Users\EM07\Desktop\118.JPG" TargetMode="External"/><Relationship Id="rId108" Type="http://schemas.openxmlformats.org/officeDocument/2006/relationships/hyperlink" Target="file:///C:\Users\EM07\Desktop\123.JPG" TargetMode="External"/><Relationship Id="rId124" Type="http://schemas.openxmlformats.org/officeDocument/2006/relationships/hyperlink" Target="file:///C:\Users\EM07\Desktop\139.JPG" TargetMode="External"/><Relationship Id="rId129" Type="http://schemas.openxmlformats.org/officeDocument/2006/relationships/hyperlink" Target="file:///C:\Users\EM07\Desktop\144.JPG" TargetMode="External"/><Relationship Id="rId54" Type="http://schemas.openxmlformats.org/officeDocument/2006/relationships/hyperlink" Target="file:///C:\Users\EM07\Desktop\59.JPG" TargetMode="External"/><Relationship Id="rId70" Type="http://schemas.openxmlformats.org/officeDocument/2006/relationships/hyperlink" Target="file:///C:\Users\EM07\Desktop\75.JPG" TargetMode="External"/><Relationship Id="rId75" Type="http://schemas.openxmlformats.org/officeDocument/2006/relationships/hyperlink" Target="file:///C:\Users\EM07\Desktop\80.JPG" TargetMode="External"/><Relationship Id="rId91" Type="http://schemas.openxmlformats.org/officeDocument/2006/relationships/hyperlink" Target="file:///C:\Users\EM07\Desktop\106.JPG" TargetMode="External"/><Relationship Id="rId96" Type="http://schemas.openxmlformats.org/officeDocument/2006/relationships/hyperlink" Target="file:///C:\Users\EM07\Desktop\111.JPG" TargetMode="External"/><Relationship Id="rId140" Type="http://schemas.openxmlformats.org/officeDocument/2006/relationships/hyperlink" Target="file:///C:\Users\EM07\Desktop\155.JPG" TargetMode="External"/><Relationship Id="rId145" Type="http://schemas.openxmlformats.org/officeDocument/2006/relationships/hyperlink" Target="file:///C:\Users\EM07\Desktop\160.JPG" TargetMode="External"/><Relationship Id="rId161" Type="http://schemas.openxmlformats.org/officeDocument/2006/relationships/hyperlink" Target="file:///C:\Users\EM07\Desktop\96.JPG" TargetMode="External"/><Relationship Id="rId1" Type="http://schemas.openxmlformats.org/officeDocument/2006/relationships/hyperlink" Target="file:///C:\Users\EM07\Desktop\1.JPG" TargetMode="External"/><Relationship Id="rId6" Type="http://schemas.openxmlformats.org/officeDocument/2006/relationships/hyperlink" Target="file:///C:\Users\EM07\Desktop\6.JPG" TargetMode="External"/><Relationship Id="rId15" Type="http://schemas.openxmlformats.org/officeDocument/2006/relationships/hyperlink" Target="file:///C:\Users\EM07\Desktop\15.JPG" TargetMode="External"/><Relationship Id="rId23" Type="http://schemas.openxmlformats.org/officeDocument/2006/relationships/hyperlink" Target="file:///C:\Users\EM07\Desktop\23.JPG" TargetMode="External"/><Relationship Id="rId28" Type="http://schemas.openxmlformats.org/officeDocument/2006/relationships/hyperlink" Target="file:///C:\Users\EM07\Desktop\28.JPG" TargetMode="External"/><Relationship Id="rId36" Type="http://schemas.openxmlformats.org/officeDocument/2006/relationships/hyperlink" Target="file:///C:\Users\EM07\Desktop\36.JPG" TargetMode="External"/><Relationship Id="rId49" Type="http://schemas.openxmlformats.org/officeDocument/2006/relationships/hyperlink" Target="file:///C:\Users\EM07\Desktop\54.JPG" TargetMode="External"/><Relationship Id="rId57" Type="http://schemas.openxmlformats.org/officeDocument/2006/relationships/hyperlink" Target="file:///C:\Users\EM07\Desktop\62.JPG" TargetMode="External"/><Relationship Id="rId106" Type="http://schemas.openxmlformats.org/officeDocument/2006/relationships/hyperlink" Target="file:///C:\Users\EM07\Desktop\121.JPG" TargetMode="External"/><Relationship Id="rId114" Type="http://schemas.openxmlformats.org/officeDocument/2006/relationships/hyperlink" Target="file:///C:\Users\EM07\Desktop\129.JPG" TargetMode="External"/><Relationship Id="rId119" Type="http://schemas.openxmlformats.org/officeDocument/2006/relationships/hyperlink" Target="file:///C:\Users\EM07\Desktop\134.JPG" TargetMode="External"/><Relationship Id="rId127" Type="http://schemas.openxmlformats.org/officeDocument/2006/relationships/hyperlink" Target="file:///C:\Users\EM07\Desktop\142.JPG" TargetMode="External"/><Relationship Id="rId10" Type="http://schemas.openxmlformats.org/officeDocument/2006/relationships/hyperlink" Target="file:///C:\Users\EM07\Desktop\10.JPG" TargetMode="External"/><Relationship Id="rId31" Type="http://schemas.openxmlformats.org/officeDocument/2006/relationships/hyperlink" Target="file:///C:\Users\EM07\Desktop\31.JPG" TargetMode="External"/><Relationship Id="rId44" Type="http://schemas.openxmlformats.org/officeDocument/2006/relationships/hyperlink" Target="file:///C:\Users\EM07\Desktop\44.JPG" TargetMode="External"/><Relationship Id="rId52" Type="http://schemas.openxmlformats.org/officeDocument/2006/relationships/hyperlink" Target="file:///C:\Users\EM07\Desktop\57.JPG" TargetMode="External"/><Relationship Id="rId60" Type="http://schemas.openxmlformats.org/officeDocument/2006/relationships/hyperlink" Target="file:///C:\Users\EM07\Desktop\65.JPG" TargetMode="External"/><Relationship Id="rId65" Type="http://schemas.openxmlformats.org/officeDocument/2006/relationships/hyperlink" Target="file:///C:\Users\EM07\Desktop\70.JPG" TargetMode="External"/><Relationship Id="rId73" Type="http://schemas.openxmlformats.org/officeDocument/2006/relationships/hyperlink" Target="file:///C:\Users\EM07\Desktop\78.JPG" TargetMode="External"/><Relationship Id="rId78" Type="http://schemas.openxmlformats.org/officeDocument/2006/relationships/hyperlink" Target="file:///C:\Users\EM07\Desktop\83.JPG" TargetMode="External"/><Relationship Id="rId81" Type="http://schemas.openxmlformats.org/officeDocument/2006/relationships/hyperlink" Target="file:///C:\Users\EM07\Desktop\86.JPG" TargetMode="External"/><Relationship Id="rId86" Type="http://schemas.openxmlformats.org/officeDocument/2006/relationships/hyperlink" Target="file:///C:\Users\EM07\Desktop\101.JPG" TargetMode="External"/><Relationship Id="rId94" Type="http://schemas.openxmlformats.org/officeDocument/2006/relationships/hyperlink" Target="file:///C:\Users\EM07\Desktop\109.JPG" TargetMode="External"/><Relationship Id="rId99" Type="http://schemas.openxmlformats.org/officeDocument/2006/relationships/hyperlink" Target="file:///C:\Users\EM07\Desktop\114.JPG" TargetMode="External"/><Relationship Id="rId101" Type="http://schemas.openxmlformats.org/officeDocument/2006/relationships/hyperlink" Target="file:///C:\Users\EM07\Desktop\116.JPG" TargetMode="External"/><Relationship Id="rId122" Type="http://schemas.openxmlformats.org/officeDocument/2006/relationships/hyperlink" Target="file:///C:\Users\EM07\Desktop\137.JPG" TargetMode="External"/><Relationship Id="rId130" Type="http://schemas.openxmlformats.org/officeDocument/2006/relationships/hyperlink" Target="file:///C:\Users\EM07\Desktop\145.JPG" TargetMode="External"/><Relationship Id="rId135" Type="http://schemas.openxmlformats.org/officeDocument/2006/relationships/hyperlink" Target="file:///C:\Users\EM07\Desktop\150.JPG" TargetMode="External"/><Relationship Id="rId143" Type="http://schemas.openxmlformats.org/officeDocument/2006/relationships/hyperlink" Target="file:///C:\Users\EM07\Desktop\158.JPG" TargetMode="External"/><Relationship Id="rId148" Type="http://schemas.openxmlformats.org/officeDocument/2006/relationships/hyperlink" Target="file:///C:\Users\EM07\Desktop\163.JPG" TargetMode="External"/><Relationship Id="rId151" Type="http://schemas.openxmlformats.org/officeDocument/2006/relationships/hyperlink" Target="file:///C:\Users\EM07\Desktop\166.JPG" TargetMode="External"/><Relationship Id="rId156" Type="http://schemas.openxmlformats.org/officeDocument/2006/relationships/hyperlink" Target="file:///C:\Users\EM07\Desktop\91.JPG" TargetMode="External"/><Relationship Id="rId164" Type="http://schemas.openxmlformats.org/officeDocument/2006/relationships/hyperlink" Target="file:///C:\Users\EM07\Desktop\99.JPG" TargetMode="External"/><Relationship Id="rId4" Type="http://schemas.openxmlformats.org/officeDocument/2006/relationships/hyperlink" Target="file:///C:\Users\EM07\Desktop\4.JPG" TargetMode="External"/><Relationship Id="rId9" Type="http://schemas.openxmlformats.org/officeDocument/2006/relationships/hyperlink" Target="file:///C:\Users\EM07\Desktop\9.JPG" TargetMode="External"/><Relationship Id="rId13" Type="http://schemas.openxmlformats.org/officeDocument/2006/relationships/hyperlink" Target="file:///C:\Users\EM07\Desktop\13.JPG" TargetMode="External"/><Relationship Id="rId18" Type="http://schemas.openxmlformats.org/officeDocument/2006/relationships/hyperlink" Target="file:///C:\Users\EM07\Desktop\18.JPG" TargetMode="External"/><Relationship Id="rId39" Type="http://schemas.openxmlformats.org/officeDocument/2006/relationships/hyperlink" Target="file:///C:\Users\EM07\Desktop\39.JPG" TargetMode="External"/><Relationship Id="rId109" Type="http://schemas.openxmlformats.org/officeDocument/2006/relationships/hyperlink" Target="file:///C:\Users\EM07\Desktop\124.JPG" TargetMode="External"/><Relationship Id="rId34" Type="http://schemas.openxmlformats.org/officeDocument/2006/relationships/hyperlink" Target="file:///C:\Users\EM07\Desktop\34.JPG" TargetMode="External"/><Relationship Id="rId50" Type="http://schemas.openxmlformats.org/officeDocument/2006/relationships/hyperlink" Target="file:///C:\Users\EM07\Desktop\55.JPG" TargetMode="External"/><Relationship Id="rId55" Type="http://schemas.openxmlformats.org/officeDocument/2006/relationships/hyperlink" Target="file:///C:\Users\EM07\Desktop\60.JPG" TargetMode="External"/><Relationship Id="rId76" Type="http://schemas.openxmlformats.org/officeDocument/2006/relationships/hyperlink" Target="file:///C:\Users\EM07\Desktop\81.JPG" TargetMode="External"/><Relationship Id="rId97" Type="http://schemas.openxmlformats.org/officeDocument/2006/relationships/hyperlink" Target="file:///C:\Users\EM07\Desktop\112.JPG" TargetMode="External"/><Relationship Id="rId104" Type="http://schemas.openxmlformats.org/officeDocument/2006/relationships/hyperlink" Target="file:///C:\Users\EM07\Desktop\119.JPG" TargetMode="External"/><Relationship Id="rId120" Type="http://schemas.openxmlformats.org/officeDocument/2006/relationships/hyperlink" Target="file:///C:\Users\EM07\Desktop\135.JPG" TargetMode="External"/><Relationship Id="rId125" Type="http://schemas.openxmlformats.org/officeDocument/2006/relationships/hyperlink" Target="file:///C:\Users\EM07\Desktop\140.JPG" TargetMode="External"/><Relationship Id="rId141" Type="http://schemas.openxmlformats.org/officeDocument/2006/relationships/hyperlink" Target="file:///C:\Users\EM07\Desktop\156.JPG" TargetMode="External"/><Relationship Id="rId146" Type="http://schemas.openxmlformats.org/officeDocument/2006/relationships/hyperlink" Target="file:///C:\Users\EM07\Desktop\161.JPG" TargetMode="External"/><Relationship Id="rId7" Type="http://schemas.openxmlformats.org/officeDocument/2006/relationships/hyperlink" Target="file:///C:\Users\EM07\Desktop\7.JPG" TargetMode="External"/><Relationship Id="rId71" Type="http://schemas.openxmlformats.org/officeDocument/2006/relationships/hyperlink" Target="file:///C:\Users\EM07\Desktop\76.JPG" TargetMode="External"/><Relationship Id="rId92" Type="http://schemas.openxmlformats.org/officeDocument/2006/relationships/hyperlink" Target="file:///C:\Users\EM07\Desktop\107.JPG" TargetMode="External"/><Relationship Id="rId162" Type="http://schemas.openxmlformats.org/officeDocument/2006/relationships/hyperlink" Target="file:///C:\Users\EM07\Desktop\97.JPG" TargetMode="External"/><Relationship Id="rId2" Type="http://schemas.openxmlformats.org/officeDocument/2006/relationships/hyperlink" Target="file:///C:\Users\EM07\Desktop\2.JPG" TargetMode="External"/><Relationship Id="rId29" Type="http://schemas.openxmlformats.org/officeDocument/2006/relationships/hyperlink" Target="file:///C:\Users\EM07\Desktop\29.JPG" TargetMode="External"/><Relationship Id="rId24" Type="http://schemas.openxmlformats.org/officeDocument/2006/relationships/hyperlink" Target="file:///C:\Users\EM07\Desktop\24.JPG" TargetMode="External"/><Relationship Id="rId40" Type="http://schemas.openxmlformats.org/officeDocument/2006/relationships/hyperlink" Target="file:///C:\Users\EM07\Desktop\40.JPG" TargetMode="External"/><Relationship Id="rId45" Type="http://schemas.openxmlformats.org/officeDocument/2006/relationships/hyperlink" Target="file:///C:\Users\EM07\Desktop\45.JPG" TargetMode="External"/><Relationship Id="rId66" Type="http://schemas.openxmlformats.org/officeDocument/2006/relationships/hyperlink" Target="file:///C:\Users\EM07\Desktop\71.JPG" TargetMode="External"/><Relationship Id="rId87" Type="http://schemas.openxmlformats.org/officeDocument/2006/relationships/hyperlink" Target="file:///C:\Users\EM07\Desktop\102.JPG" TargetMode="External"/><Relationship Id="rId110" Type="http://schemas.openxmlformats.org/officeDocument/2006/relationships/hyperlink" Target="file:///C:\Users\EM07\Desktop\125.JPG" TargetMode="External"/><Relationship Id="rId115" Type="http://schemas.openxmlformats.org/officeDocument/2006/relationships/hyperlink" Target="file:///C:\Users\EM07\Desktop\130.JPG" TargetMode="External"/><Relationship Id="rId131" Type="http://schemas.openxmlformats.org/officeDocument/2006/relationships/hyperlink" Target="file:///C:\Users\EM07\Desktop\146.JPG" TargetMode="External"/><Relationship Id="rId136" Type="http://schemas.openxmlformats.org/officeDocument/2006/relationships/hyperlink" Target="file:///C:\Users\EM07\Desktop\151.JPG" TargetMode="External"/><Relationship Id="rId157" Type="http://schemas.openxmlformats.org/officeDocument/2006/relationships/hyperlink" Target="file:///C:\Users\EM07\Desktop\92.JPG" TargetMode="External"/><Relationship Id="rId61" Type="http://schemas.openxmlformats.org/officeDocument/2006/relationships/hyperlink" Target="file:///C:\Users\EM07\Desktop\66.JPG" TargetMode="External"/><Relationship Id="rId82" Type="http://schemas.openxmlformats.org/officeDocument/2006/relationships/hyperlink" Target="file:///C:\Users\EM07\Desktop\87.JPG" TargetMode="External"/><Relationship Id="rId152" Type="http://schemas.openxmlformats.org/officeDocument/2006/relationships/hyperlink" Target="file:///C:\Users\EM07\Desktop\167.JPG" TargetMode="External"/><Relationship Id="rId19" Type="http://schemas.openxmlformats.org/officeDocument/2006/relationships/hyperlink" Target="file:///C:\Users\EM07\Desktop\19.JPG" TargetMode="External"/><Relationship Id="rId14" Type="http://schemas.openxmlformats.org/officeDocument/2006/relationships/hyperlink" Target="file:///C:\Users\EM07\Desktop\14.JPG" TargetMode="External"/><Relationship Id="rId30" Type="http://schemas.openxmlformats.org/officeDocument/2006/relationships/hyperlink" Target="file:///C:\Users\EM07\Desktop\30.JPG" TargetMode="External"/><Relationship Id="rId35" Type="http://schemas.openxmlformats.org/officeDocument/2006/relationships/hyperlink" Target="file:///C:\Users\EM07\Desktop\35.JPG" TargetMode="External"/><Relationship Id="rId56" Type="http://schemas.openxmlformats.org/officeDocument/2006/relationships/hyperlink" Target="file:///C:\Users\EM07\Desktop\61.JPG" TargetMode="External"/><Relationship Id="rId77" Type="http://schemas.openxmlformats.org/officeDocument/2006/relationships/hyperlink" Target="file:///C:\Users\EM07\Desktop\82.JPG" TargetMode="External"/><Relationship Id="rId100" Type="http://schemas.openxmlformats.org/officeDocument/2006/relationships/hyperlink" Target="file:///C:\Users\EM07\Desktop\115.JPG" TargetMode="External"/><Relationship Id="rId105" Type="http://schemas.openxmlformats.org/officeDocument/2006/relationships/hyperlink" Target="file:///C:\Users\EM07\Desktop\120.JPG" TargetMode="External"/><Relationship Id="rId126" Type="http://schemas.openxmlformats.org/officeDocument/2006/relationships/hyperlink" Target="file:///C:\Users\EM07\Desktop\141.JPG" TargetMode="External"/><Relationship Id="rId147" Type="http://schemas.openxmlformats.org/officeDocument/2006/relationships/hyperlink" Target="file:///C:\Users\EM07\Desktop\162.JPG" TargetMode="External"/><Relationship Id="rId8" Type="http://schemas.openxmlformats.org/officeDocument/2006/relationships/hyperlink" Target="file:///C:\Users\EM07\Desktop\8.JPG" TargetMode="External"/><Relationship Id="rId51" Type="http://schemas.openxmlformats.org/officeDocument/2006/relationships/hyperlink" Target="file:///C:\Users\EM07\Desktop\56.JPG" TargetMode="External"/><Relationship Id="rId72" Type="http://schemas.openxmlformats.org/officeDocument/2006/relationships/hyperlink" Target="file:///C:\Users\EM07\Desktop\77.JPG" TargetMode="External"/><Relationship Id="rId93" Type="http://schemas.openxmlformats.org/officeDocument/2006/relationships/hyperlink" Target="file:///C:\Users\EM07\Desktop\108.JPG" TargetMode="External"/><Relationship Id="rId98" Type="http://schemas.openxmlformats.org/officeDocument/2006/relationships/hyperlink" Target="file:///C:\Users\EM07\Desktop\113.JPG" TargetMode="External"/><Relationship Id="rId121" Type="http://schemas.openxmlformats.org/officeDocument/2006/relationships/hyperlink" Target="file:///C:\Users\EM07\Desktop\136.JPG" TargetMode="External"/><Relationship Id="rId142" Type="http://schemas.openxmlformats.org/officeDocument/2006/relationships/hyperlink" Target="file:///C:\Users\EM07\Desktop\157.JPG" TargetMode="External"/><Relationship Id="rId163" Type="http://schemas.openxmlformats.org/officeDocument/2006/relationships/hyperlink" Target="file:///C:\Users\EM07\Desktop\98.JPG" TargetMode="External"/><Relationship Id="rId3" Type="http://schemas.openxmlformats.org/officeDocument/2006/relationships/hyperlink" Target="file:///C:\Users\EM07\Desktop\3.JPG" TargetMode="External"/><Relationship Id="rId25" Type="http://schemas.openxmlformats.org/officeDocument/2006/relationships/hyperlink" Target="file:///C:\Users\EM07\Desktop\25.JPG" TargetMode="External"/><Relationship Id="rId46" Type="http://schemas.openxmlformats.org/officeDocument/2006/relationships/hyperlink" Target="file:///C:\Users\EM07\Desktop\46.JPG" TargetMode="External"/><Relationship Id="rId67" Type="http://schemas.openxmlformats.org/officeDocument/2006/relationships/hyperlink" Target="file:///C:\Users\EM07\Desktop\72.JPG" TargetMode="External"/><Relationship Id="rId116" Type="http://schemas.openxmlformats.org/officeDocument/2006/relationships/hyperlink" Target="file:///C:\Users\EM07\Desktop\131.JPG" TargetMode="External"/><Relationship Id="rId137" Type="http://schemas.openxmlformats.org/officeDocument/2006/relationships/hyperlink" Target="file:///C:\Users\EM07\Desktop\152.JPG" TargetMode="External"/><Relationship Id="rId158" Type="http://schemas.openxmlformats.org/officeDocument/2006/relationships/hyperlink" Target="file:///C:\Users\EM07\Desktop\93.JPG" TargetMode="External"/><Relationship Id="rId20" Type="http://schemas.openxmlformats.org/officeDocument/2006/relationships/hyperlink" Target="file:///C:\Users\EM07\Desktop\20.JPG" TargetMode="External"/><Relationship Id="rId41" Type="http://schemas.openxmlformats.org/officeDocument/2006/relationships/hyperlink" Target="file:///C:\Users\EM07\Desktop\41.JPG" TargetMode="External"/><Relationship Id="rId62" Type="http://schemas.openxmlformats.org/officeDocument/2006/relationships/hyperlink" Target="file:///C:\Users\EM07\Desktop\67.JPG" TargetMode="External"/><Relationship Id="rId83" Type="http://schemas.openxmlformats.org/officeDocument/2006/relationships/hyperlink" Target="file:///C:\Users\EM07\Desktop\88.JPG" TargetMode="External"/><Relationship Id="rId88" Type="http://schemas.openxmlformats.org/officeDocument/2006/relationships/hyperlink" Target="file:///C:\Users\EM07\Desktop\103.JPG" TargetMode="External"/><Relationship Id="rId111" Type="http://schemas.openxmlformats.org/officeDocument/2006/relationships/hyperlink" Target="file:///C:\Users\EM07\Desktop\126.JPG" TargetMode="External"/><Relationship Id="rId132" Type="http://schemas.openxmlformats.org/officeDocument/2006/relationships/hyperlink" Target="file:///C:\Users\EM07\Desktop\147.JPG" TargetMode="External"/><Relationship Id="rId153" Type="http://schemas.openxmlformats.org/officeDocument/2006/relationships/hyperlink" Target="file:///C:\Users\EM07\Desktop\168.JP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/>
  <dimension ref="A1:W181"/>
  <sheetViews>
    <sheetView workbookViewId="0">
      <selection activeCell="Q166" sqref="Q166"/>
    </sheetView>
  </sheetViews>
  <sheetFormatPr defaultColWidth="8.85546875" defaultRowHeight="15" x14ac:dyDescent="0.25"/>
  <cols>
    <col min="1" max="1" width="10.28515625" bestFit="1" customWidth="1"/>
    <col min="2" max="3" width="12" bestFit="1" customWidth="1"/>
    <col min="4" max="4" width="7.140625" bestFit="1" customWidth="1"/>
    <col min="5" max="5" width="8.140625" bestFit="1" customWidth="1"/>
    <col min="6" max="6" width="9.7109375" bestFit="1" customWidth="1"/>
    <col min="7" max="7" width="12.42578125" bestFit="1" customWidth="1"/>
    <col min="8" max="8" width="8.140625" bestFit="1" customWidth="1"/>
    <col min="9" max="9" width="13.140625" bestFit="1" customWidth="1"/>
    <col min="10" max="10" width="13.140625" customWidth="1"/>
    <col min="11" max="11" width="17.85546875" bestFit="1" customWidth="1"/>
    <col min="12" max="13" width="17.85546875" style="2" customWidth="1"/>
    <col min="14" max="14" width="18.140625" customWidth="1"/>
    <col min="15" max="21" width="17.85546875" customWidth="1"/>
    <col min="22" max="22" width="24" bestFit="1" customWidth="1"/>
    <col min="23" max="23" width="8.85546875" bestFit="1" customWidth="1"/>
  </cols>
  <sheetData>
    <row r="1" spans="1:23" x14ac:dyDescent="0.25">
      <c r="A1" s="3"/>
      <c r="B1" s="3" t="s">
        <v>346</v>
      </c>
      <c r="C1" s="3" t="s">
        <v>347</v>
      </c>
      <c r="D1" s="3" t="s">
        <v>1</v>
      </c>
      <c r="E1" s="3" t="s">
        <v>2</v>
      </c>
      <c r="F1" s="3" t="s">
        <v>348</v>
      </c>
      <c r="G1" s="3" t="s">
        <v>349</v>
      </c>
      <c r="H1" s="3" t="s">
        <v>4</v>
      </c>
      <c r="I1" s="3" t="s">
        <v>350</v>
      </c>
      <c r="J1" s="3"/>
      <c r="K1" s="3" t="s">
        <v>351</v>
      </c>
      <c r="L1" s="4" t="s">
        <v>352</v>
      </c>
      <c r="M1" s="4"/>
      <c r="N1" s="3" t="s">
        <v>353</v>
      </c>
      <c r="O1" s="3" t="s">
        <v>354</v>
      </c>
      <c r="P1" s="3" t="s">
        <v>355</v>
      </c>
      <c r="Q1" s="3" t="s">
        <v>356</v>
      </c>
      <c r="R1" s="3" t="s">
        <v>357</v>
      </c>
      <c r="S1" s="3"/>
      <c r="T1" s="3" t="s">
        <v>366</v>
      </c>
      <c r="U1" s="3" t="s">
        <v>382</v>
      </c>
      <c r="V1" s="3" t="s">
        <v>6</v>
      </c>
      <c r="W1" s="3" t="s">
        <v>358</v>
      </c>
    </row>
    <row r="2" spans="1:23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idden="1" x14ac:dyDescent="0.25">
      <c r="A3" t="s">
        <v>36</v>
      </c>
      <c r="B3">
        <v>1678641.914203</v>
      </c>
      <c r="C3">
        <v>5047657.1966580003</v>
      </c>
      <c r="D3">
        <v>1</v>
      </c>
      <c r="E3">
        <v>1</v>
      </c>
      <c r="F3" s="1" t="s">
        <v>160</v>
      </c>
      <c r="G3">
        <v>8</v>
      </c>
      <c r="H3">
        <v>0.2</v>
      </c>
      <c r="I3" t="s">
        <v>345</v>
      </c>
      <c r="J3" t="s">
        <v>363</v>
      </c>
      <c r="K3" t="s">
        <v>8</v>
      </c>
      <c r="L3" s="2">
        <v>3</v>
      </c>
      <c r="M3" s="2" t="s">
        <v>360</v>
      </c>
      <c r="N3" t="s">
        <v>381</v>
      </c>
      <c r="O3" t="s">
        <v>284</v>
      </c>
      <c r="P3" t="s">
        <v>371</v>
      </c>
      <c r="Q3">
        <v>150</v>
      </c>
      <c r="R3">
        <f>Q3+Q3*0.15</f>
        <v>172.5</v>
      </c>
      <c r="S3">
        <f>R3*L3</f>
        <v>517.5</v>
      </c>
      <c r="T3" t="s">
        <v>367</v>
      </c>
      <c r="V3" t="s">
        <v>9</v>
      </c>
      <c r="W3" t="s">
        <v>10</v>
      </c>
    </row>
    <row r="4" spans="1:23" hidden="1" x14ac:dyDescent="0.25">
      <c r="A4" t="s">
        <v>36</v>
      </c>
      <c r="B4">
        <v>1678664.5842800001</v>
      </c>
      <c r="C4">
        <v>5047674.0234789997</v>
      </c>
      <c r="D4">
        <v>2</v>
      </c>
      <c r="E4">
        <v>2</v>
      </c>
      <c r="F4" s="1" t="s">
        <v>161</v>
      </c>
      <c r="G4">
        <v>4</v>
      </c>
      <c r="H4">
        <v>0</v>
      </c>
      <c r="I4" t="s">
        <v>345</v>
      </c>
      <c r="K4" t="s">
        <v>11</v>
      </c>
      <c r="L4" s="2">
        <v>1</v>
      </c>
      <c r="M4" s="2" t="s">
        <v>360</v>
      </c>
      <c r="N4" t="s">
        <v>280</v>
      </c>
      <c r="O4" t="s">
        <v>283</v>
      </c>
      <c r="P4" t="s">
        <v>372</v>
      </c>
      <c r="Q4">
        <v>80</v>
      </c>
      <c r="R4">
        <f t="shared" ref="R4:R67" si="0">Q4+Q4*0.15</f>
        <v>92</v>
      </c>
      <c r="S4">
        <f t="shared" ref="S4:S67" si="1">R4*L4</f>
        <v>92</v>
      </c>
      <c r="T4" t="s">
        <v>367</v>
      </c>
      <c r="V4" t="s">
        <v>12</v>
      </c>
      <c r="W4" t="s">
        <v>10</v>
      </c>
    </row>
    <row r="5" spans="1:23" hidden="1" x14ac:dyDescent="0.25">
      <c r="A5" t="s">
        <v>36</v>
      </c>
      <c r="B5">
        <v>1678679.1265189999</v>
      </c>
      <c r="C5">
        <v>5047684.8752410002</v>
      </c>
      <c r="D5">
        <v>3</v>
      </c>
      <c r="E5">
        <v>3</v>
      </c>
      <c r="F5" s="1" t="s">
        <v>162</v>
      </c>
      <c r="G5">
        <v>4</v>
      </c>
      <c r="H5">
        <v>0</v>
      </c>
      <c r="I5" t="s">
        <v>345</v>
      </c>
      <c r="K5" t="s">
        <v>11</v>
      </c>
      <c r="L5" s="2">
        <v>1</v>
      </c>
      <c r="M5" s="2" t="s">
        <v>360</v>
      </c>
      <c r="N5" t="s">
        <v>280</v>
      </c>
      <c r="O5" t="s">
        <v>283</v>
      </c>
      <c r="P5" t="s">
        <v>372</v>
      </c>
      <c r="Q5">
        <v>80</v>
      </c>
      <c r="R5">
        <f t="shared" si="0"/>
        <v>92</v>
      </c>
      <c r="S5">
        <f t="shared" si="1"/>
        <v>92</v>
      </c>
      <c r="T5" t="s">
        <v>367</v>
      </c>
      <c r="V5" t="s">
        <v>12</v>
      </c>
      <c r="W5" t="s">
        <v>10</v>
      </c>
    </row>
    <row r="6" spans="1:23" hidden="1" x14ac:dyDescent="0.25">
      <c r="A6" t="s">
        <v>36</v>
      </c>
      <c r="B6">
        <v>1678692.658271</v>
      </c>
      <c r="C6">
        <v>5047695.0679879999</v>
      </c>
      <c r="D6">
        <v>4</v>
      </c>
      <c r="E6">
        <v>4</v>
      </c>
      <c r="F6" s="1" t="s">
        <v>163</v>
      </c>
      <c r="G6">
        <v>4</v>
      </c>
      <c r="H6">
        <v>0</v>
      </c>
      <c r="I6" t="s">
        <v>345</v>
      </c>
      <c r="K6" t="s">
        <v>11</v>
      </c>
      <c r="L6" s="2">
        <v>1</v>
      </c>
      <c r="M6" s="2" t="s">
        <v>360</v>
      </c>
      <c r="N6" t="s">
        <v>280</v>
      </c>
      <c r="O6" t="s">
        <v>283</v>
      </c>
      <c r="P6" t="s">
        <v>372</v>
      </c>
      <c r="Q6">
        <v>80</v>
      </c>
      <c r="R6">
        <f t="shared" si="0"/>
        <v>92</v>
      </c>
      <c r="S6">
        <f t="shared" si="1"/>
        <v>92</v>
      </c>
      <c r="T6" t="s">
        <v>367</v>
      </c>
      <c r="V6" t="s">
        <v>13</v>
      </c>
      <c r="W6" t="s">
        <v>10</v>
      </c>
    </row>
    <row r="7" spans="1:23" hidden="1" x14ac:dyDescent="0.25">
      <c r="A7" t="s">
        <v>36</v>
      </c>
      <c r="B7">
        <v>1678707.2444440001</v>
      </c>
      <c r="C7">
        <v>5047705.8758159997</v>
      </c>
      <c r="D7">
        <v>5</v>
      </c>
      <c r="E7">
        <v>5</v>
      </c>
      <c r="F7" s="1" t="s">
        <v>164</v>
      </c>
      <c r="G7">
        <v>4</v>
      </c>
      <c r="H7">
        <v>0</v>
      </c>
      <c r="I7" t="s">
        <v>345</v>
      </c>
      <c r="K7" t="s">
        <v>11</v>
      </c>
      <c r="L7" s="2">
        <v>1</v>
      </c>
      <c r="M7" s="2" t="s">
        <v>360</v>
      </c>
      <c r="N7" t="s">
        <v>280</v>
      </c>
      <c r="O7" t="s">
        <v>283</v>
      </c>
      <c r="P7" t="s">
        <v>372</v>
      </c>
      <c r="Q7">
        <v>80</v>
      </c>
      <c r="R7">
        <f t="shared" si="0"/>
        <v>92</v>
      </c>
      <c r="S7">
        <f t="shared" si="1"/>
        <v>92</v>
      </c>
      <c r="T7" t="s">
        <v>367</v>
      </c>
      <c r="V7" t="s">
        <v>12</v>
      </c>
      <c r="W7" t="s">
        <v>10</v>
      </c>
    </row>
    <row r="8" spans="1:23" hidden="1" x14ac:dyDescent="0.25">
      <c r="A8" t="s">
        <v>36</v>
      </c>
      <c r="B8">
        <v>1678722.0942230001</v>
      </c>
      <c r="C8">
        <v>5047717.0351170003</v>
      </c>
      <c r="D8">
        <v>6</v>
      </c>
      <c r="E8">
        <v>6</v>
      </c>
      <c r="F8" s="1" t="s">
        <v>165</v>
      </c>
      <c r="G8">
        <v>4</v>
      </c>
      <c r="H8">
        <v>0</v>
      </c>
      <c r="I8" t="s">
        <v>345</v>
      </c>
      <c r="K8" t="s">
        <v>11</v>
      </c>
      <c r="L8" s="2">
        <v>1</v>
      </c>
      <c r="M8" s="2" t="s">
        <v>360</v>
      </c>
      <c r="N8" t="s">
        <v>280</v>
      </c>
      <c r="O8" t="s">
        <v>283</v>
      </c>
      <c r="P8" t="s">
        <v>372</v>
      </c>
      <c r="Q8">
        <v>80</v>
      </c>
      <c r="R8">
        <f t="shared" si="0"/>
        <v>92</v>
      </c>
      <c r="S8">
        <f t="shared" si="1"/>
        <v>92</v>
      </c>
      <c r="T8" t="s">
        <v>367</v>
      </c>
      <c r="V8" t="s">
        <v>12</v>
      </c>
      <c r="W8" t="s">
        <v>10</v>
      </c>
    </row>
    <row r="9" spans="1:23" hidden="1" x14ac:dyDescent="0.25">
      <c r="A9" t="s">
        <v>36</v>
      </c>
      <c r="B9">
        <v>1678737.8885880001</v>
      </c>
      <c r="C9">
        <v>5047731.2807999998</v>
      </c>
      <c r="D9">
        <v>7</v>
      </c>
      <c r="E9">
        <v>7</v>
      </c>
      <c r="F9" s="1" t="s">
        <v>166</v>
      </c>
      <c r="G9">
        <v>4</v>
      </c>
      <c r="H9">
        <v>0</v>
      </c>
      <c r="I9" t="s">
        <v>345</v>
      </c>
      <c r="K9" t="s">
        <v>11</v>
      </c>
      <c r="L9" s="2">
        <v>1</v>
      </c>
      <c r="M9" s="2" t="s">
        <v>360</v>
      </c>
      <c r="N9" t="s">
        <v>280</v>
      </c>
      <c r="O9" t="s">
        <v>283</v>
      </c>
      <c r="P9" t="s">
        <v>372</v>
      </c>
      <c r="Q9">
        <v>80</v>
      </c>
      <c r="R9">
        <f t="shared" si="0"/>
        <v>92</v>
      </c>
      <c r="S9">
        <f t="shared" si="1"/>
        <v>92</v>
      </c>
      <c r="T9" t="s">
        <v>367</v>
      </c>
      <c r="V9" t="s">
        <v>12</v>
      </c>
      <c r="W9" t="s">
        <v>10</v>
      </c>
    </row>
    <row r="10" spans="1:23" hidden="1" x14ac:dyDescent="0.25">
      <c r="A10" t="s">
        <v>36</v>
      </c>
      <c r="B10">
        <v>1678735.3404010001</v>
      </c>
      <c r="C10">
        <v>5047728.9522839999</v>
      </c>
      <c r="D10">
        <v>8</v>
      </c>
      <c r="E10">
        <v>8</v>
      </c>
      <c r="F10" s="1" t="s">
        <v>167</v>
      </c>
      <c r="G10">
        <v>8</v>
      </c>
      <c r="H10">
        <v>1</v>
      </c>
      <c r="I10" t="s">
        <v>345</v>
      </c>
      <c r="J10" t="s">
        <v>363</v>
      </c>
      <c r="K10" t="s">
        <v>8</v>
      </c>
      <c r="L10" s="2">
        <v>2</v>
      </c>
      <c r="M10" s="2" t="s">
        <v>360</v>
      </c>
      <c r="N10" t="s">
        <v>281</v>
      </c>
      <c r="O10" t="s">
        <v>284</v>
      </c>
      <c r="P10" t="s">
        <v>372</v>
      </c>
      <c r="Q10">
        <v>80</v>
      </c>
      <c r="R10">
        <f t="shared" si="0"/>
        <v>92</v>
      </c>
      <c r="S10">
        <f t="shared" si="1"/>
        <v>184</v>
      </c>
      <c r="T10" t="s">
        <v>367</v>
      </c>
      <c r="V10" t="s">
        <v>12</v>
      </c>
      <c r="W10" t="s">
        <v>10</v>
      </c>
    </row>
    <row r="11" spans="1:23" hidden="1" x14ac:dyDescent="0.25">
      <c r="A11" t="s">
        <v>36</v>
      </c>
      <c r="B11">
        <v>1678753.9026250001</v>
      </c>
      <c r="C11">
        <v>5047751.7321969997</v>
      </c>
      <c r="D11">
        <v>9</v>
      </c>
      <c r="E11">
        <v>9</v>
      </c>
      <c r="F11" s="1" t="s">
        <v>168</v>
      </c>
      <c r="G11">
        <v>4</v>
      </c>
      <c r="H11">
        <v>0</v>
      </c>
      <c r="I11" t="s">
        <v>345</v>
      </c>
      <c r="K11" t="s">
        <v>11</v>
      </c>
      <c r="L11" s="2">
        <v>1</v>
      </c>
      <c r="M11" s="2" t="s">
        <v>360</v>
      </c>
      <c r="N11" t="s">
        <v>280</v>
      </c>
      <c r="O11" t="s">
        <v>283</v>
      </c>
      <c r="P11" t="s">
        <v>372</v>
      </c>
      <c r="Q11">
        <v>80</v>
      </c>
      <c r="R11">
        <f t="shared" si="0"/>
        <v>92</v>
      </c>
      <c r="S11">
        <f t="shared" si="1"/>
        <v>92</v>
      </c>
      <c r="T11" t="s">
        <v>367</v>
      </c>
      <c r="V11" t="s">
        <v>12</v>
      </c>
      <c r="W11" t="s">
        <v>10</v>
      </c>
    </row>
    <row r="12" spans="1:23" hidden="1" x14ac:dyDescent="0.25">
      <c r="A12" t="s">
        <v>36</v>
      </c>
      <c r="B12">
        <v>1678762.5686570001</v>
      </c>
      <c r="C12">
        <v>5047768.8226229995</v>
      </c>
      <c r="D12">
        <v>10</v>
      </c>
      <c r="E12">
        <v>10</v>
      </c>
      <c r="F12" s="1" t="s">
        <v>169</v>
      </c>
      <c r="G12">
        <v>4</v>
      </c>
      <c r="H12">
        <v>0</v>
      </c>
      <c r="I12" t="s">
        <v>345</v>
      </c>
      <c r="K12" t="s">
        <v>11</v>
      </c>
      <c r="L12" s="2">
        <v>1</v>
      </c>
      <c r="M12" s="2" t="s">
        <v>360</v>
      </c>
      <c r="N12" t="s">
        <v>282</v>
      </c>
      <c r="O12" t="s">
        <v>287</v>
      </c>
      <c r="P12" t="s">
        <v>372</v>
      </c>
      <c r="Q12">
        <v>80</v>
      </c>
      <c r="R12">
        <f t="shared" ref="R12" si="2">Q12+Q12*0.15</f>
        <v>92</v>
      </c>
      <c r="S12">
        <f t="shared" si="1"/>
        <v>92</v>
      </c>
      <c r="T12" t="s">
        <v>367</v>
      </c>
      <c r="V12" t="s">
        <v>12</v>
      </c>
      <c r="W12" t="s">
        <v>10</v>
      </c>
    </row>
    <row r="13" spans="1:23" hidden="1" x14ac:dyDescent="0.25">
      <c r="A13" t="s">
        <v>36</v>
      </c>
      <c r="B13">
        <v>1678770.894199</v>
      </c>
      <c r="C13">
        <v>5047786.0448510004</v>
      </c>
      <c r="D13">
        <v>11</v>
      </c>
      <c r="E13">
        <v>11</v>
      </c>
      <c r="F13" s="1" t="s">
        <v>170</v>
      </c>
      <c r="G13">
        <v>4</v>
      </c>
      <c r="H13">
        <v>0</v>
      </c>
      <c r="I13" t="s">
        <v>345</v>
      </c>
      <c r="K13" t="s">
        <v>11</v>
      </c>
      <c r="L13" s="2">
        <v>1</v>
      </c>
      <c r="M13" s="2" t="s">
        <v>360</v>
      </c>
      <c r="O13" t="s">
        <v>283</v>
      </c>
      <c r="P13" t="s">
        <v>372</v>
      </c>
      <c r="Q13">
        <v>80</v>
      </c>
      <c r="R13">
        <f t="shared" ref="R13" si="3">Q13+Q13*0.15</f>
        <v>92</v>
      </c>
      <c r="S13">
        <f t="shared" si="1"/>
        <v>92</v>
      </c>
      <c r="T13" t="s">
        <v>367</v>
      </c>
      <c r="V13" t="s">
        <v>12</v>
      </c>
      <c r="W13" t="s">
        <v>10</v>
      </c>
    </row>
    <row r="14" spans="1:23" hidden="1" x14ac:dyDescent="0.25">
      <c r="A14" t="s">
        <v>36</v>
      </c>
      <c r="B14">
        <v>1678778.341056</v>
      </c>
      <c r="C14">
        <v>5047803.398883</v>
      </c>
      <c r="D14">
        <v>12</v>
      </c>
      <c r="E14">
        <v>12</v>
      </c>
      <c r="F14" s="1" t="s">
        <v>171</v>
      </c>
      <c r="G14">
        <v>4</v>
      </c>
      <c r="H14">
        <v>0</v>
      </c>
      <c r="I14" t="s">
        <v>345</v>
      </c>
      <c r="K14" t="s">
        <v>11</v>
      </c>
      <c r="L14" s="2">
        <v>1</v>
      </c>
      <c r="M14" s="2" t="s">
        <v>360</v>
      </c>
      <c r="N14" t="s">
        <v>280</v>
      </c>
      <c r="O14" t="s">
        <v>283</v>
      </c>
      <c r="P14" t="s">
        <v>372</v>
      </c>
      <c r="Q14">
        <v>80</v>
      </c>
      <c r="R14">
        <f t="shared" si="0"/>
        <v>92</v>
      </c>
      <c r="S14">
        <f t="shared" si="1"/>
        <v>92</v>
      </c>
      <c r="T14" t="s">
        <v>367</v>
      </c>
      <c r="V14" t="s">
        <v>12</v>
      </c>
      <c r="W14" t="s">
        <v>10</v>
      </c>
    </row>
    <row r="15" spans="1:23" hidden="1" x14ac:dyDescent="0.25">
      <c r="A15" t="s">
        <v>36</v>
      </c>
      <c r="B15">
        <v>1678783.503331</v>
      </c>
      <c r="C15">
        <v>5047821.7194680003</v>
      </c>
      <c r="D15">
        <v>13</v>
      </c>
      <c r="E15">
        <v>13</v>
      </c>
      <c r="F15" s="1" t="s">
        <v>172</v>
      </c>
      <c r="G15">
        <v>4</v>
      </c>
      <c r="H15">
        <v>0</v>
      </c>
      <c r="I15" t="s">
        <v>345</v>
      </c>
      <c r="K15" t="s">
        <v>11</v>
      </c>
      <c r="L15" s="2">
        <v>1</v>
      </c>
      <c r="M15" s="2" t="s">
        <v>360</v>
      </c>
      <c r="N15" t="s">
        <v>280</v>
      </c>
      <c r="O15" t="s">
        <v>283</v>
      </c>
      <c r="P15" t="s">
        <v>372</v>
      </c>
      <c r="Q15">
        <v>80</v>
      </c>
      <c r="R15">
        <f t="shared" si="0"/>
        <v>92</v>
      </c>
      <c r="S15">
        <f t="shared" si="1"/>
        <v>92</v>
      </c>
      <c r="T15" t="s">
        <v>367</v>
      </c>
      <c r="V15" t="s">
        <v>12</v>
      </c>
      <c r="W15" t="s">
        <v>10</v>
      </c>
    </row>
    <row r="16" spans="1:23" hidden="1" x14ac:dyDescent="0.25">
      <c r="A16" t="s">
        <v>36</v>
      </c>
      <c r="B16">
        <v>1678785.68906</v>
      </c>
      <c r="C16">
        <v>5047835.4708909998</v>
      </c>
      <c r="D16">
        <v>14</v>
      </c>
      <c r="E16">
        <v>14</v>
      </c>
      <c r="F16" s="1" t="s">
        <v>173</v>
      </c>
      <c r="G16">
        <v>4</v>
      </c>
      <c r="H16">
        <v>0</v>
      </c>
      <c r="I16" t="s">
        <v>345</v>
      </c>
      <c r="K16" t="s">
        <v>11</v>
      </c>
      <c r="L16" s="2">
        <v>1</v>
      </c>
      <c r="M16" s="2" t="s">
        <v>360</v>
      </c>
      <c r="N16" t="s">
        <v>282</v>
      </c>
      <c r="O16" t="s">
        <v>287</v>
      </c>
      <c r="P16" t="s">
        <v>372</v>
      </c>
      <c r="Q16">
        <v>80</v>
      </c>
      <c r="R16">
        <f t="shared" si="0"/>
        <v>92</v>
      </c>
      <c r="S16">
        <f t="shared" si="1"/>
        <v>92</v>
      </c>
      <c r="T16" t="s">
        <v>367</v>
      </c>
      <c r="V16" t="s">
        <v>12</v>
      </c>
      <c r="W16" t="s">
        <v>10</v>
      </c>
    </row>
    <row r="17" spans="1:23" hidden="1" x14ac:dyDescent="0.25">
      <c r="A17" t="s">
        <v>36</v>
      </c>
      <c r="B17">
        <v>1678789.2916689999</v>
      </c>
      <c r="C17">
        <v>5047849.7055900004</v>
      </c>
      <c r="D17">
        <v>15</v>
      </c>
      <c r="E17">
        <v>15</v>
      </c>
      <c r="F17" s="1" t="s">
        <v>174</v>
      </c>
      <c r="G17">
        <v>4</v>
      </c>
      <c r="H17">
        <v>0</v>
      </c>
      <c r="I17" t="s">
        <v>345</v>
      </c>
      <c r="K17" t="s">
        <v>11</v>
      </c>
      <c r="L17" s="2">
        <v>1</v>
      </c>
      <c r="M17" s="2" t="s">
        <v>360</v>
      </c>
      <c r="N17" t="s">
        <v>280</v>
      </c>
      <c r="O17" t="s">
        <v>283</v>
      </c>
      <c r="P17" t="s">
        <v>372</v>
      </c>
      <c r="Q17">
        <v>80</v>
      </c>
      <c r="R17">
        <f t="shared" si="0"/>
        <v>92</v>
      </c>
      <c r="S17">
        <f t="shared" si="1"/>
        <v>92</v>
      </c>
      <c r="T17" t="s">
        <v>367</v>
      </c>
      <c r="V17" t="s">
        <v>12</v>
      </c>
      <c r="W17" t="s">
        <v>10</v>
      </c>
    </row>
    <row r="18" spans="1:23" hidden="1" x14ac:dyDescent="0.25">
      <c r="A18" t="s">
        <v>36</v>
      </c>
      <c r="B18">
        <v>1678790.1703550001</v>
      </c>
      <c r="C18">
        <v>5047857.4380200002</v>
      </c>
      <c r="D18">
        <v>16</v>
      </c>
      <c r="E18">
        <v>16</v>
      </c>
      <c r="F18" s="1" t="s">
        <v>175</v>
      </c>
      <c r="G18">
        <v>4</v>
      </c>
      <c r="H18">
        <v>0</v>
      </c>
      <c r="I18" t="s">
        <v>345</v>
      </c>
      <c r="K18" t="s">
        <v>11</v>
      </c>
      <c r="L18" s="2">
        <v>1</v>
      </c>
      <c r="M18" s="2" t="s">
        <v>360</v>
      </c>
      <c r="N18" t="s">
        <v>282</v>
      </c>
      <c r="O18" t="s">
        <v>287</v>
      </c>
      <c r="P18" t="s">
        <v>372</v>
      </c>
      <c r="Q18">
        <v>80</v>
      </c>
      <c r="R18">
        <f t="shared" si="0"/>
        <v>92</v>
      </c>
      <c r="S18">
        <f t="shared" si="1"/>
        <v>92</v>
      </c>
      <c r="T18" t="s">
        <v>367</v>
      </c>
      <c r="V18" t="s">
        <v>12</v>
      </c>
      <c r="W18" t="s">
        <v>10</v>
      </c>
    </row>
    <row r="19" spans="1:23" hidden="1" x14ac:dyDescent="0.25">
      <c r="A19" t="s">
        <v>36</v>
      </c>
      <c r="B19">
        <v>1678808.2712689999</v>
      </c>
      <c r="C19">
        <v>5047845.6636389997</v>
      </c>
      <c r="D19">
        <v>17</v>
      </c>
      <c r="E19">
        <v>17</v>
      </c>
      <c r="F19" s="1" t="s">
        <v>176</v>
      </c>
      <c r="G19">
        <v>3</v>
      </c>
      <c r="H19">
        <v>0</v>
      </c>
      <c r="I19" t="s">
        <v>345</v>
      </c>
      <c r="K19" t="s">
        <v>11</v>
      </c>
      <c r="L19" s="2">
        <v>1</v>
      </c>
      <c r="M19" s="2" t="s">
        <v>362</v>
      </c>
      <c r="N19" t="s">
        <v>374</v>
      </c>
      <c r="O19" t="s">
        <v>283</v>
      </c>
      <c r="P19" t="s">
        <v>372</v>
      </c>
      <c r="Q19">
        <v>80</v>
      </c>
      <c r="R19">
        <f t="shared" si="0"/>
        <v>92</v>
      </c>
      <c r="S19">
        <f t="shared" si="1"/>
        <v>92</v>
      </c>
      <c r="T19" t="s">
        <v>367</v>
      </c>
      <c r="V19" t="s">
        <v>12</v>
      </c>
      <c r="W19" t="s">
        <v>10</v>
      </c>
    </row>
    <row r="20" spans="1:23" hidden="1" x14ac:dyDescent="0.25">
      <c r="A20" t="s">
        <v>36</v>
      </c>
      <c r="B20">
        <v>1678791.04904</v>
      </c>
      <c r="C20">
        <v>5047830.1109119998</v>
      </c>
      <c r="D20">
        <v>18</v>
      </c>
      <c r="E20">
        <v>18</v>
      </c>
      <c r="F20" s="1" t="s">
        <v>177</v>
      </c>
      <c r="G20">
        <v>4</v>
      </c>
      <c r="H20">
        <v>0</v>
      </c>
      <c r="I20" t="s">
        <v>345</v>
      </c>
      <c r="K20" t="s">
        <v>11</v>
      </c>
      <c r="L20" s="2">
        <v>1</v>
      </c>
      <c r="M20" s="2" t="s">
        <v>360</v>
      </c>
      <c r="N20" t="s">
        <v>282</v>
      </c>
      <c r="O20" t="s">
        <v>283</v>
      </c>
      <c r="P20" t="s">
        <v>372</v>
      </c>
      <c r="Q20">
        <v>80</v>
      </c>
      <c r="R20">
        <f t="shared" si="0"/>
        <v>92</v>
      </c>
      <c r="S20">
        <f t="shared" si="1"/>
        <v>92</v>
      </c>
      <c r="T20" t="s">
        <v>367</v>
      </c>
      <c r="V20" t="s">
        <v>12</v>
      </c>
      <c r="W20" t="s">
        <v>10</v>
      </c>
    </row>
    <row r="21" spans="1:23" hidden="1" x14ac:dyDescent="0.25">
      <c r="A21" t="s">
        <v>36</v>
      </c>
      <c r="B21">
        <v>1678791.04904</v>
      </c>
      <c r="C21">
        <v>5047823.2571670003</v>
      </c>
      <c r="D21">
        <v>19</v>
      </c>
      <c r="E21">
        <v>19</v>
      </c>
      <c r="F21" s="1" t="s">
        <v>178</v>
      </c>
      <c r="G21">
        <v>4</v>
      </c>
      <c r="H21">
        <v>0</v>
      </c>
      <c r="I21" t="s">
        <v>345</v>
      </c>
      <c r="K21" t="s">
        <v>11</v>
      </c>
      <c r="L21" s="2">
        <v>1</v>
      </c>
      <c r="M21" s="2" t="s">
        <v>360</v>
      </c>
      <c r="N21" t="s">
        <v>282</v>
      </c>
      <c r="O21" t="s">
        <v>283</v>
      </c>
      <c r="P21" t="s">
        <v>372</v>
      </c>
      <c r="Q21">
        <v>80</v>
      </c>
      <c r="R21">
        <f t="shared" si="0"/>
        <v>92</v>
      </c>
      <c r="S21">
        <f t="shared" si="1"/>
        <v>92</v>
      </c>
      <c r="T21" t="s">
        <v>367</v>
      </c>
      <c r="V21" t="s">
        <v>12</v>
      </c>
      <c r="W21" t="s">
        <v>10</v>
      </c>
    </row>
    <row r="22" spans="1:23" hidden="1" x14ac:dyDescent="0.25">
      <c r="A22" t="s">
        <v>36</v>
      </c>
      <c r="B22">
        <v>1678744.3908579999</v>
      </c>
      <c r="C22">
        <v>5047793.4697409999</v>
      </c>
      <c r="D22">
        <v>20</v>
      </c>
      <c r="E22">
        <v>20</v>
      </c>
      <c r="F22" s="1" t="s">
        <v>179</v>
      </c>
      <c r="G22">
        <v>4</v>
      </c>
      <c r="H22">
        <v>0</v>
      </c>
      <c r="I22" t="s">
        <v>345</v>
      </c>
      <c r="K22" t="s">
        <v>11</v>
      </c>
      <c r="L22" s="2">
        <v>1</v>
      </c>
      <c r="M22" s="2" t="s">
        <v>360</v>
      </c>
      <c r="N22" t="s">
        <v>280</v>
      </c>
      <c r="O22" t="s">
        <v>283</v>
      </c>
      <c r="P22" t="s">
        <v>372</v>
      </c>
      <c r="Q22">
        <v>80</v>
      </c>
      <c r="R22">
        <f t="shared" si="0"/>
        <v>92</v>
      </c>
      <c r="S22">
        <f t="shared" si="1"/>
        <v>92</v>
      </c>
      <c r="T22" t="s">
        <v>367</v>
      </c>
      <c r="V22" t="s">
        <v>14</v>
      </c>
      <c r="W22" t="s">
        <v>10</v>
      </c>
    </row>
    <row r="23" spans="1:23" hidden="1" x14ac:dyDescent="0.25">
      <c r="A23" t="s">
        <v>36</v>
      </c>
      <c r="B23">
        <v>1678729.453211</v>
      </c>
      <c r="C23">
        <v>5047787.494682</v>
      </c>
      <c r="D23">
        <v>21</v>
      </c>
      <c r="E23">
        <v>21</v>
      </c>
      <c r="F23" s="1" t="s">
        <v>180</v>
      </c>
      <c r="G23">
        <v>3</v>
      </c>
      <c r="H23">
        <v>0</v>
      </c>
      <c r="I23" t="s">
        <v>345</v>
      </c>
      <c r="K23" t="s">
        <v>11</v>
      </c>
      <c r="L23" s="2">
        <v>1</v>
      </c>
      <c r="M23" s="2" t="s">
        <v>359</v>
      </c>
      <c r="N23" t="s">
        <v>282</v>
      </c>
      <c r="O23" t="s">
        <v>287</v>
      </c>
      <c r="P23" t="s">
        <v>372</v>
      </c>
      <c r="Q23">
        <v>80</v>
      </c>
      <c r="R23">
        <f t="shared" si="0"/>
        <v>92</v>
      </c>
      <c r="S23">
        <f t="shared" si="1"/>
        <v>92</v>
      </c>
      <c r="T23" t="s">
        <v>367</v>
      </c>
      <c r="V23" t="s">
        <v>14</v>
      </c>
      <c r="W23" t="s">
        <v>10</v>
      </c>
    </row>
    <row r="24" spans="1:23" hidden="1" x14ac:dyDescent="0.25">
      <c r="A24" t="s">
        <v>36</v>
      </c>
      <c r="B24">
        <v>1678708.1011620001</v>
      </c>
      <c r="C24">
        <v>5047793.6454779999</v>
      </c>
      <c r="D24">
        <v>22</v>
      </c>
      <c r="E24">
        <v>22</v>
      </c>
      <c r="F24" s="1" t="s">
        <v>181</v>
      </c>
      <c r="G24">
        <v>3</v>
      </c>
      <c r="H24">
        <v>0</v>
      </c>
      <c r="I24" t="s">
        <v>345</v>
      </c>
      <c r="K24" t="s">
        <v>11</v>
      </c>
      <c r="L24" s="2">
        <v>1</v>
      </c>
      <c r="M24" s="2" t="s">
        <v>359</v>
      </c>
      <c r="N24" t="s">
        <v>282</v>
      </c>
      <c r="O24" t="s">
        <v>287</v>
      </c>
      <c r="P24" t="s">
        <v>372</v>
      </c>
      <c r="Q24">
        <v>80</v>
      </c>
      <c r="R24">
        <f t="shared" si="0"/>
        <v>92</v>
      </c>
      <c r="S24">
        <f t="shared" si="1"/>
        <v>92</v>
      </c>
      <c r="T24" t="s">
        <v>367</v>
      </c>
      <c r="V24" t="s">
        <v>14</v>
      </c>
      <c r="W24" t="s">
        <v>10</v>
      </c>
    </row>
    <row r="25" spans="1:23" hidden="1" x14ac:dyDescent="0.25">
      <c r="A25" t="s">
        <v>36</v>
      </c>
      <c r="B25">
        <v>1678695.79957</v>
      </c>
      <c r="C25">
        <v>5047795.5785849998</v>
      </c>
      <c r="D25">
        <v>23</v>
      </c>
      <c r="E25">
        <v>23</v>
      </c>
      <c r="F25" s="1" t="s">
        <v>182</v>
      </c>
      <c r="G25">
        <v>3</v>
      </c>
      <c r="H25">
        <v>0</v>
      </c>
      <c r="I25" t="s">
        <v>345</v>
      </c>
      <c r="K25" t="s">
        <v>11</v>
      </c>
      <c r="L25" s="2">
        <v>1</v>
      </c>
      <c r="M25" s="2" t="s">
        <v>359</v>
      </c>
      <c r="N25" t="s">
        <v>282</v>
      </c>
      <c r="O25" t="s">
        <v>287</v>
      </c>
      <c r="P25" t="s">
        <v>372</v>
      </c>
      <c r="Q25">
        <v>80</v>
      </c>
      <c r="R25">
        <f t="shared" si="0"/>
        <v>92</v>
      </c>
      <c r="S25">
        <f t="shared" si="1"/>
        <v>92</v>
      </c>
      <c r="T25" t="s">
        <v>367</v>
      </c>
      <c r="V25" t="s">
        <v>14</v>
      </c>
      <c r="W25" t="s">
        <v>10</v>
      </c>
    </row>
    <row r="26" spans="1:23" hidden="1" x14ac:dyDescent="0.25">
      <c r="A26" t="s">
        <v>36</v>
      </c>
      <c r="B26">
        <v>1678683.410109</v>
      </c>
      <c r="C26">
        <v>5047797.2480870001</v>
      </c>
      <c r="D26">
        <v>24</v>
      </c>
      <c r="E26">
        <v>24</v>
      </c>
      <c r="F26" s="1" t="s">
        <v>183</v>
      </c>
      <c r="G26">
        <v>3</v>
      </c>
      <c r="H26">
        <v>0</v>
      </c>
      <c r="I26" t="s">
        <v>345</v>
      </c>
      <c r="K26" t="s">
        <v>11</v>
      </c>
      <c r="L26" s="2">
        <v>1</v>
      </c>
      <c r="M26" s="2" t="s">
        <v>359</v>
      </c>
      <c r="N26" t="s">
        <v>282</v>
      </c>
      <c r="O26" t="s">
        <v>287</v>
      </c>
      <c r="P26" t="s">
        <v>372</v>
      </c>
      <c r="Q26">
        <v>80</v>
      </c>
      <c r="R26">
        <f t="shared" si="0"/>
        <v>92</v>
      </c>
      <c r="S26">
        <f t="shared" si="1"/>
        <v>92</v>
      </c>
      <c r="T26" t="s">
        <v>367</v>
      </c>
      <c r="V26" t="s">
        <v>14</v>
      </c>
      <c r="W26" t="s">
        <v>10</v>
      </c>
    </row>
    <row r="27" spans="1:23" hidden="1" x14ac:dyDescent="0.25">
      <c r="A27" t="s">
        <v>36</v>
      </c>
      <c r="B27">
        <v>1678743.512173</v>
      </c>
      <c r="C27">
        <v>5047787.6704190001</v>
      </c>
      <c r="D27">
        <v>25</v>
      </c>
      <c r="E27">
        <v>25</v>
      </c>
      <c r="F27" s="1" t="s">
        <v>184</v>
      </c>
      <c r="G27">
        <v>3</v>
      </c>
      <c r="H27">
        <v>0</v>
      </c>
      <c r="I27" t="s">
        <v>345</v>
      </c>
      <c r="K27" t="s">
        <v>11</v>
      </c>
      <c r="L27" s="2">
        <v>1</v>
      </c>
      <c r="M27" s="2" t="s">
        <v>359</v>
      </c>
      <c r="N27" t="s">
        <v>282</v>
      </c>
      <c r="O27" t="s">
        <v>287</v>
      </c>
      <c r="P27" t="s">
        <v>372</v>
      </c>
      <c r="Q27">
        <v>80</v>
      </c>
      <c r="R27">
        <f t="shared" si="0"/>
        <v>92</v>
      </c>
      <c r="S27">
        <f t="shared" si="1"/>
        <v>92</v>
      </c>
      <c r="T27" t="s">
        <v>367</v>
      </c>
      <c r="V27" t="s">
        <v>14</v>
      </c>
      <c r="W27" t="s">
        <v>10</v>
      </c>
    </row>
    <row r="28" spans="1:23" hidden="1" x14ac:dyDescent="0.25">
      <c r="A28" t="s">
        <v>36</v>
      </c>
      <c r="B28">
        <v>1678751.2446030001</v>
      </c>
      <c r="C28">
        <v>5047786.4402599996</v>
      </c>
      <c r="D28">
        <v>26</v>
      </c>
      <c r="E28">
        <v>26</v>
      </c>
      <c r="F28" s="1" t="s">
        <v>185</v>
      </c>
      <c r="G28">
        <v>3</v>
      </c>
      <c r="H28">
        <v>0</v>
      </c>
      <c r="I28" t="s">
        <v>345</v>
      </c>
      <c r="K28" t="s">
        <v>11</v>
      </c>
      <c r="L28" s="2">
        <v>1</v>
      </c>
      <c r="M28" s="2" t="s">
        <v>359</v>
      </c>
      <c r="N28" t="s">
        <v>282</v>
      </c>
      <c r="O28" t="s">
        <v>287</v>
      </c>
      <c r="P28" t="s">
        <v>372</v>
      </c>
      <c r="Q28">
        <v>80</v>
      </c>
      <c r="R28">
        <f t="shared" si="0"/>
        <v>92</v>
      </c>
      <c r="S28">
        <f t="shared" si="1"/>
        <v>92</v>
      </c>
      <c r="T28" t="s">
        <v>367</v>
      </c>
      <c r="V28" t="s">
        <v>14</v>
      </c>
      <c r="W28" t="s">
        <v>10</v>
      </c>
    </row>
    <row r="29" spans="1:23" hidden="1" x14ac:dyDescent="0.25">
      <c r="A29" t="s">
        <v>36</v>
      </c>
      <c r="B29">
        <v>1678668.7360670001</v>
      </c>
      <c r="C29">
        <v>5047632.3628200004</v>
      </c>
      <c r="D29">
        <v>27</v>
      </c>
      <c r="E29">
        <v>27</v>
      </c>
      <c r="F29" s="1" t="s">
        <v>186</v>
      </c>
      <c r="G29">
        <v>8</v>
      </c>
      <c r="H29">
        <v>0</v>
      </c>
      <c r="I29" t="s">
        <v>361</v>
      </c>
      <c r="J29" t="s">
        <v>363</v>
      </c>
      <c r="K29" t="s">
        <v>8</v>
      </c>
      <c r="L29" s="2">
        <v>1</v>
      </c>
      <c r="M29" s="2" t="s">
        <v>360</v>
      </c>
      <c r="O29" t="s">
        <v>331</v>
      </c>
      <c r="P29" t="s">
        <v>371</v>
      </c>
      <c r="Q29">
        <v>100</v>
      </c>
      <c r="R29">
        <f t="shared" si="0"/>
        <v>115</v>
      </c>
      <c r="S29">
        <f t="shared" si="1"/>
        <v>115</v>
      </c>
      <c r="T29" t="s">
        <v>368</v>
      </c>
      <c r="V29" t="s">
        <v>15</v>
      </c>
      <c r="W29" t="s">
        <v>10</v>
      </c>
    </row>
    <row r="30" spans="1:23" hidden="1" x14ac:dyDescent="0.25">
      <c r="A30" t="s">
        <v>36</v>
      </c>
      <c r="B30">
        <v>1678694.7451480001</v>
      </c>
      <c r="C30">
        <v>5047624.8939960003</v>
      </c>
      <c r="D30">
        <v>28</v>
      </c>
      <c r="E30">
        <v>28</v>
      </c>
      <c r="F30" s="1" t="s">
        <v>187</v>
      </c>
      <c r="G30">
        <v>6</v>
      </c>
      <c r="H30">
        <v>0</v>
      </c>
      <c r="I30" t="s">
        <v>345</v>
      </c>
      <c r="J30" t="s">
        <v>364</v>
      </c>
      <c r="K30" t="s">
        <v>8</v>
      </c>
      <c r="L30" s="2">
        <v>1</v>
      </c>
      <c r="M30" s="2" t="s">
        <v>360</v>
      </c>
      <c r="N30" t="s">
        <v>286</v>
      </c>
      <c r="O30" t="s">
        <v>285</v>
      </c>
      <c r="P30" t="s">
        <v>371</v>
      </c>
      <c r="Q30">
        <v>100</v>
      </c>
      <c r="R30">
        <f t="shared" si="0"/>
        <v>115</v>
      </c>
      <c r="S30">
        <f t="shared" si="1"/>
        <v>115</v>
      </c>
      <c r="T30" t="s">
        <v>368</v>
      </c>
      <c r="V30" t="s">
        <v>15</v>
      </c>
      <c r="W30" t="s">
        <v>10</v>
      </c>
    </row>
    <row r="31" spans="1:23" hidden="1" x14ac:dyDescent="0.25">
      <c r="A31" t="s">
        <v>36</v>
      </c>
      <c r="B31">
        <v>1678717.590962</v>
      </c>
      <c r="C31">
        <v>5047617.3812379995</v>
      </c>
      <c r="D31">
        <v>29</v>
      </c>
      <c r="E31">
        <v>29</v>
      </c>
      <c r="F31" s="1" t="s">
        <v>188</v>
      </c>
      <c r="G31">
        <v>6</v>
      </c>
      <c r="H31">
        <v>0</v>
      </c>
      <c r="I31" t="s">
        <v>345</v>
      </c>
      <c r="J31" t="s">
        <v>364</v>
      </c>
      <c r="K31" t="s">
        <v>8</v>
      </c>
      <c r="L31" s="2">
        <v>1</v>
      </c>
      <c r="M31" s="2" t="s">
        <v>360</v>
      </c>
      <c r="N31" t="s">
        <v>286</v>
      </c>
      <c r="O31" t="s">
        <v>285</v>
      </c>
      <c r="P31" t="s">
        <v>371</v>
      </c>
      <c r="Q31">
        <v>100</v>
      </c>
      <c r="R31">
        <f t="shared" si="0"/>
        <v>115</v>
      </c>
      <c r="S31">
        <f t="shared" si="1"/>
        <v>115</v>
      </c>
      <c r="T31" t="s">
        <v>368</v>
      </c>
      <c r="V31" t="s">
        <v>15</v>
      </c>
      <c r="W31" t="s">
        <v>10</v>
      </c>
    </row>
    <row r="32" spans="1:23" hidden="1" x14ac:dyDescent="0.25">
      <c r="A32" t="s">
        <v>36</v>
      </c>
      <c r="B32">
        <v>1678740.414808</v>
      </c>
      <c r="C32">
        <v>5047609.5389729999</v>
      </c>
      <c r="D32">
        <v>30</v>
      </c>
      <c r="E32">
        <v>30</v>
      </c>
      <c r="F32" s="1" t="s">
        <v>189</v>
      </c>
      <c r="G32">
        <v>6</v>
      </c>
      <c r="H32">
        <v>0</v>
      </c>
      <c r="I32" t="s">
        <v>345</v>
      </c>
      <c r="J32" t="s">
        <v>364</v>
      </c>
      <c r="K32" t="s">
        <v>8</v>
      </c>
      <c r="L32" s="2">
        <v>1</v>
      </c>
      <c r="M32" s="2" t="s">
        <v>360</v>
      </c>
      <c r="N32" t="s">
        <v>286</v>
      </c>
      <c r="O32" t="s">
        <v>285</v>
      </c>
      <c r="P32" t="s">
        <v>371</v>
      </c>
      <c r="Q32">
        <v>100</v>
      </c>
      <c r="R32">
        <f t="shared" si="0"/>
        <v>115</v>
      </c>
      <c r="S32">
        <f t="shared" si="1"/>
        <v>115</v>
      </c>
      <c r="T32" t="s">
        <v>368</v>
      </c>
      <c r="V32" t="s">
        <v>15</v>
      </c>
      <c r="W32" t="s">
        <v>10</v>
      </c>
    </row>
    <row r="33" spans="1:23" hidden="1" x14ac:dyDescent="0.25">
      <c r="A33" t="s">
        <v>36</v>
      </c>
      <c r="B33">
        <v>1678763.1507860001</v>
      </c>
      <c r="C33">
        <v>5047601.7626090003</v>
      </c>
      <c r="D33">
        <v>31</v>
      </c>
      <c r="E33">
        <v>31</v>
      </c>
      <c r="F33" s="1" t="s">
        <v>190</v>
      </c>
      <c r="G33">
        <v>6</v>
      </c>
      <c r="H33">
        <v>0</v>
      </c>
      <c r="I33" t="s">
        <v>345</v>
      </c>
      <c r="J33" t="s">
        <v>364</v>
      </c>
      <c r="K33" t="s">
        <v>8</v>
      </c>
      <c r="L33" s="2">
        <v>1</v>
      </c>
      <c r="M33" s="2" t="s">
        <v>360</v>
      </c>
      <c r="N33" t="s">
        <v>286</v>
      </c>
      <c r="O33" t="s">
        <v>285</v>
      </c>
      <c r="P33" t="s">
        <v>371</v>
      </c>
      <c r="Q33">
        <v>100</v>
      </c>
      <c r="R33">
        <f t="shared" si="0"/>
        <v>115</v>
      </c>
      <c r="S33">
        <f t="shared" si="1"/>
        <v>115</v>
      </c>
      <c r="T33" t="s">
        <v>368</v>
      </c>
      <c r="V33" t="s">
        <v>15</v>
      </c>
      <c r="W33" t="s">
        <v>10</v>
      </c>
    </row>
    <row r="34" spans="1:23" hidden="1" x14ac:dyDescent="0.25">
      <c r="A34" t="s">
        <v>36</v>
      </c>
      <c r="B34">
        <v>1678788.1493790001</v>
      </c>
      <c r="C34">
        <v>5047602.2458859999</v>
      </c>
      <c r="D34">
        <v>32</v>
      </c>
      <c r="E34">
        <v>32</v>
      </c>
      <c r="F34" s="1" t="s">
        <v>191</v>
      </c>
      <c r="G34">
        <v>8</v>
      </c>
      <c r="H34">
        <v>1.5</v>
      </c>
      <c r="I34" t="s">
        <v>345</v>
      </c>
      <c r="J34" t="s">
        <v>363</v>
      </c>
      <c r="K34" t="s">
        <v>8</v>
      </c>
      <c r="L34" s="2">
        <v>2</v>
      </c>
      <c r="M34" s="2" t="s">
        <v>360</v>
      </c>
      <c r="N34" t="s">
        <v>373</v>
      </c>
      <c r="O34" t="s">
        <v>284</v>
      </c>
      <c r="P34" t="s">
        <v>371</v>
      </c>
      <c r="Q34">
        <v>100</v>
      </c>
      <c r="R34">
        <f t="shared" si="0"/>
        <v>115</v>
      </c>
      <c r="S34">
        <f t="shared" si="1"/>
        <v>230</v>
      </c>
      <c r="T34" t="s">
        <v>367</v>
      </c>
      <c r="V34" t="s">
        <v>15</v>
      </c>
      <c r="W34" t="s">
        <v>10</v>
      </c>
    </row>
    <row r="35" spans="1:23" hidden="1" x14ac:dyDescent="0.25">
      <c r="A35" t="s">
        <v>36</v>
      </c>
      <c r="B35">
        <v>1678818.024674</v>
      </c>
      <c r="C35">
        <v>5047581.2453110004</v>
      </c>
      <c r="D35">
        <v>33</v>
      </c>
      <c r="E35">
        <v>33</v>
      </c>
      <c r="F35" s="1" t="s">
        <v>192</v>
      </c>
      <c r="G35">
        <v>6</v>
      </c>
      <c r="H35">
        <v>0</v>
      </c>
      <c r="I35" t="s">
        <v>345</v>
      </c>
      <c r="J35" t="s">
        <v>364</v>
      </c>
      <c r="K35" t="s">
        <v>8</v>
      </c>
      <c r="L35" s="2">
        <v>1</v>
      </c>
      <c r="M35" s="2" t="s">
        <v>360</v>
      </c>
      <c r="N35" t="s">
        <v>286</v>
      </c>
      <c r="O35" t="s">
        <v>285</v>
      </c>
      <c r="P35" t="s">
        <v>371</v>
      </c>
      <c r="Q35">
        <v>100</v>
      </c>
      <c r="R35">
        <f t="shared" si="0"/>
        <v>115</v>
      </c>
      <c r="S35">
        <f t="shared" si="1"/>
        <v>115</v>
      </c>
      <c r="T35" t="s">
        <v>368</v>
      </c>
      <c r="V35" t="s">
        <v>15</v>
      </c>
      <c r="W35" t="s">
        <v>10</v>
      </c>
    </row>
    <row r="36" spans="1:23" hidden="1" x14ac:dyDescent="0.25">
      <c r="A36" t="s">
        <v>36</v>
      </c>
      <c r="B36">
        <v>1678842.770644</v>
      </c>
      <c r="C36">
        <v>5047556.5322909998</v>
      </c>
      <c r="D36">
        <v>34</v>
      </c>
      <c r="E36">
        <v>34</v>
      </c>
      <c r="F36" s="1" t="s">
        <v>193</v>
      </c>
      <c r="G36">
        <v>6</v>
      </c>
      <c r="H36">
        <v>0</v>
      </c>
      <c r="I36" t="s">
        <v>345</v>
      </c>
      <c r="J36" t="s">
        <v>364</v>
      </c>
      <c r="K36" t="s">
        <v>8</v>
      </c>
      <c r="L36" s="2">
        <v>1</v>
      </c>
      <c r="M36" s="2" t="s">
        <v>360</v>
      </c>
      <c r="N36" t="s">
        <v>286</v>
      </c>
      <c r="O36" t="s">
        <v>285</v>
      </c>
      <c r="P36" t="s">
        <v>371</v>
      </c>
      <c r="Q36">
        <v>100</v>
      </c>
      <c r="R36">
        <f t="shared" si="0"/>
        <v>115</v>
      </c>
      <c r="S36">
        <f t="shared" si="1"/>
        <v>115</v>
      </c>
      <c r="T36" t="s">
        <v>368</v>
      </c>
      <c r="V36" t="s">
        <v>15</v>
      </c>
      <c r="W36" t="s">
        <v>10</v>
      </c>
    </row>
    <row r="37" spans="1:23" hidden="1" x14ac:dyDescent="0.25">
      <c r="A37" t="s">
        <v>36</v>
      </c>
      <c r="B37">
        <v>1678865.182607</v>
      </c>
      <c r="C37">
        <v>5047535.7513880003</v>
      </c>
      <c r="D37">
        <v>35</v>
      </c>
      <c r="E37">
        <v>35</v>
      </c>
      <c r="F37" s="1" t="s">
        <v>194</v>
      </c>
      <c r="G37">
        <v>6</v>
      </c>
      <c r="H37">
        <v>0</v>
      </c>
      <c r="I37" t="s">
        <v>345</v>
      </c>
      <c r="J37" t="s">
        <v>364</v>
      </c>
      <c r="K37" t="s">
        <v>8</v>
      </c>
      <c r="L37" s="2">
        <v>1</v>
      </c>
      <c r="M37" s="2" t="s">
        <v>360</v>
      </c>
      <c r="N37" t="s">
        <v>286</v>
      </c>
      <c r="O37" t="s">
        <v>285</v>
      </c>
      <c r="P37" t="s">
        <v>371</v>
      </c>
      <c r="Q37">
        <v>100</v>
      </c>
      <c r="R37">
        <f t="shared" si="0"/>
        <v>115</v>
      </c>
      <c r="S37">
        <f t="shared" si="1"/>
        <v>115</v>
      </c>
      <c r="T37" t="s">
        <v>368</v>
      </c>
      <c r="V37" t="s">
        <v>15</v>
      </c>
      <c r="W37" t="s">
        <v>10</v>
      </c>
    </row>
    <row r="38" spans="1:23" hidden="1" x14ac:dyDescent="0.25">
      <c r="A38" t="s">
        <v>36</v>
      </c>
      <c r="B38">
        <v>1678889.5112020001</v>
      </c>
      <c r="C38">
        <v>5047514.9375329996</v>
      </c>
      <c r="D38">
        <v>36</v>
      </c>
      <c r="E38">
        <v>36</v>
      </c>
      <c r="F38" s="1" t="s">
        <v>195</v>
      </c>
      <c r="G38">
        <v>6</v>
      </c>
      <c r="H38">
        <v>0</v>
      </c>
      <c r="I38" t="s">
        <v>345</v>
      </c>
      <c r="J38" t="s">
        <v>364</v>
      </c>
      <c r="K38" t="s">
        <v>8</v>
      </c>
      <c r="L38" s="2">
        <v>1</v>
      </c>
      <c r="M38" s="2" t="s">
        <v>360</v>
      </c>
      <c r="N38" t="s">
        <v>286</v>
      </c>
      <c r="O38" t="s">
        <v>285</v>
      </c>
      <c r="P38" t="s">
        <v>371</v>
      </c>
      <c r="Q38">
        <v>100</v>
      </c>
      <c r="R38">
        <f t="shared" si="0"/>
        <v>115</v>
      </c>
      <c r="S38">
        <f t="shared" si="1"/>
        <v>115</v>
      </c>
      <c r="T38" t="s">
        <v>368</v>
      </c>
      <c r="V38" t="s">
        <v>15</v>
      </c>
      <c r="W38" t="s">
        <v>10</v>
      </c>
    </row>
    <row r="39" spans="1:23" hidden="1" x14ac:dyDescent="0.25">
      <c r="A39" t="s">
        <v>36</v>
      </c>
      <c r="B39">
        <v>1678914.7679079999</v>
      </c>
      <c r="C39">
        <v>5047495.0408070004</v>
      </c>
      <c r="D39">
        <v>37</v>
      </c>
      <c r="E39">
        <v>37</v>
      </c>
      <c r="F39" s="1" t="s">
        <v>196</v>
      </c>
      <c r="G39">
        <v>6</v>
      </c>
      <c r="H39">
        <v>0</v>
      </c>
      <c r="I39" t="s">
        <v>345</v>
      </c>
      <c r="J39" t="s">
        <v>364</v>
      </c>
      <c r="K39" t="s">
        <v>8</v>
      </c>
      <c r="L39" s="2">
        <v>1</v>
      </c>
      <c r="M39" s="2" t="s">
        <v>360</v>
      </c>
      <c r="N39" t="s">
        <v>286</v>
      </c>
      <c r="O39" t="s">
        <v>285</v>
      </c>
      <c r="P39" t="s">
        <v>371</v>
      </c>
      <c r="Q39">
        <v>100</v>
      </c>
      <c r="R39">
        <f t="shared" si="0"/>
        <v>115</v>
      </c>
      <c r="S39">
        <f t="shared" si="1"/>
        <v>115</v>
      </c>
      <c r="T39" t="s">
        <v>368</v>
      </c>
      <c r="V39" t="s">
        <v>15</v>
      </c>
      <c r="W39" t="s">
        <v>10</v>
      </c>
    </row>
    <row r="40" spans="1:23" hidden="1" x14ac:dyDescent="0.25">
      <c r="A40" t="s">
        <v>36</v>
      </c>
      <c r="B40">
        <v>1678942.822677</v>
      </c>
      <c r="C40">
        <v>5047477.5906689996</v>
      </c>
      <c r="D40">
        <v>38</v>
      </c>
      <c r="E40">
        <v>38</v>
      </c>
      <c r="F40" s="1" t="s">
        <v>197</v>
      </c>
      <c r="G40">
        <v>6</v>
      </c>
      <c r="H40">
        <v>0</v>
      </c>
      <c r="I40" t="s">
        <v>345</v>
      </c>
      <c r="J40" t="s">
        <v>364</v>
      </c>
      <c r="K40" t="s">
        <v>8</v>
      </c>
      <c r="L40" s="2">
        <v>1</v>
      </c>
      <c r="M40" s="2" t="s">
        <v>360</v>
      </c>
      <c r="N40" t="s">
        <v>286</v>
      </c>
      <c r="O40" t="s">
        <v>285</v>
      </c>
      <c r="P40" t="s">
        <v>371</v>
      </c>
      <c r="Q40">
        <v>100</v>
      </c>
      <c r="R40">
        <f t="shared" si="0"/>
        <v>115</v>
      </c>
      <c r="S40">
        <f t="shared" si="1"/>
        <v>115</v>
      </c>
      <c r="T40" t="s">
        <v>368</v>
      </c>
      <c r="V40" t="s">
        <v>15</v>
      </c>
      <c r="W40" t="s">
        <v>10</v>
      </c>
    </row>
    <row r="41" spans="1:23" hidden="1" x14ac:dyDescent="0.25">
      <c r="A41" t="s">
        <v>36</v>
      </c>
      <c r="B41">
        <v>1678969.924622</v>
      </c>
      <c r="C41">
        <v>5047462.449825</v>
      </c>
      <c r="D41">
        <v>39</v>
      </c>
      <c r="E41">
        <v>39</v>
      </c>
      <c r="F41" s="1" t="s">
        <v>198</v>
      </c>
      <c r="G41">
        <v>6</v>
      </c>
      <c r="H41">
        <v>0</v>
      </c>
      <c r="I41" t="s">
        <v>345</v>
      </c>
      <c r="J41" t="s">
        <v>364</v>
      </c>
      <c r="K41" t="s">
        <v>8</v>
      </c>
      <c r="L41" s="2">
        <v>1</v>
      </c>
      <c r="M41" s="2" t="s">
        <v>360</v>
      </c>
      <c r="N41" t="s">
        <v>286</v>
      </c>
      <c r="O41" t="s">
        <v>285</v>
      </c>
      <c r="P41" t="s">
        <v>371</v>
      </c>
      <c r="Q41">
        <v>100</v>
      </c>
      <c r="R41">
        <f t="shared" si="0"/>
        <v>115</v>
      </c>
      <c r="S41">
        <f t="shared" si="1"/>
        <v>115</v>
      </c>
      <c r="T41" t="s">
        <v>368</v>
      </c>
      <c r="V41" t="s">
        <v>15</v>
      </c>
      <c r="W41" t="s">
        <v>10</v>
      </c>
    </row>
    <row r="42" spans="1:23" hidden="1" x14ac:dyDescent="0.25">
      <c r="A42" t="s">
        <v>36</v>
      </c>
      <c r="B42">
        <v>1678997.6691060001</v>
      </c>
      <c r="C42">
        <v>5047444.6125170002</v>
      </c>
      <c r="D42">
        <v>40</v>
      </c>
      <c r="E42">
        <v>40</v>
      </c>
      <c r="F42" s="1" t="s">
        <v>199</v>
      </c>
      <c r="G42">
        <v>6</v>
      </c>
      <c r="H42">
        <v>0</v>
      </c>
      <c r="I42" t="s">
        <v>345</v>
      </c>
      <c r="J42" t="s">
        <v>364</v>
      </c>
      <c r="K42" t="s">
        <v>8</v>
      </c>
      <c r="L42" s="2">
        <v>1</v>
      </c>
      <c r="M42" s="2" t="s">
        <v>360</v>
      </c>
      <c r="N42" t="s">
        <v>286</v>
      </c>
      <c r="O42" t="s">
        <v>285</v>
      </c>
      <c r="P42" t="s">
        <v>371</v>
      </c>
      <c r="Q42">
        <v>100</v>
      </c>
      <c r="R42">
        <f t="shared" si="0"/>
        <v>115</v>
      </c>
      <c r="S42">
        <f t="shared" si="1"/>
        <v>115</v>
      </c>
      <c r="T42" t="s">
        <v>368</v>
      </c>
      <c r="V42" t="s">
        <v>17</v>
      </c>
      <c r="W42" t="s">
        <v>10</v>
      </c>
    </row>
    <row r="43" spans="1:23" hidden="1" x14ac:dyDescent="0.25">
      <c r="A43" t="s">
        <v>36</v>
      </c>
      <c r="B43">
        <v>1678820.778802</v>
      </c>
      <c r="C43">
        <v>5047609.8492590003</v>
      </c>
      <c r="D43">
        <v>41</v>
      </c>
      <c r="E43">
        <v>41</v>
      </c>
      <c r="F43" s="1" t="s">
        <v>200</v>
      </c>
      <c r="G43">
        <v>6.5</v>
      </c>
      <c r="H43">
        <v>3</v>
      </c>
      <c r="I43" t="s">
        <v>345</v>
      </c>
      <c r="J43" t="s">
        <v>363</v>
      </c>
      <c r="K43" t="s">
        <v>8</v>
      </c>
      <c r="L43" s="2">
        <v>1</v>
      </c>
      <c r="M43" s="2" t="s">
        <v>360</v>
      </c>
      <c r="N43" t="s">
        <v>380</v>
      </c>
      <c r="O43" t="s">
        <v>284</v>
      </c>
      <c r="P43" t="s">
        <v>372</v>
      </c>
      <c r="Q43">
        <v>125</v>
      </c>
      <c r="R43">
        <f t="shared" si="0"/>
        <v>143.75</v>
      </c>
      <c r="S43">
        <f t="shared" si="1"/>
        <v>143.75</v>
      </c>
      <c r="T43" t="s">
        <v>367</v>
      </c>
      <c r="V43" t="s">
        <v>18</v>
      </c>
      <c r="W43" t="s">
        <v>10</v>
      </c>
    </row>
    <row r="44" spans="1:23" hidden="1" x14ac:dyDescent="0.25">
      <c r="A44" t="s">
        <v>36</v>
      </c>
      <c r="B44">
        <v>1678856.5522710001</v>
      </c>
      <c r="C44">
        <v>5047617.0325100003</v>
      </c>
      <c r="D44">
        <v>42</v>
      </c>
      <c r="E44">
        <v>42</v>
      </c>
      <c r="F44" s="1" t="s">
        <v>201</v>
      </c>
      <c r="G44">
        <v>8</v>
      </c>
      <c r="H44">
        <v>1</v>
      </c>
      <c r="I44" t="s">
        <v>345</v>
      </c>
      <c r="J44" t="s">
        <v>363</v>
      </c>
      <c r="K44" t="s">
        <v>8</v>
      </c>
      <c r="L44" s="2">
        <v>1</v>
      </c>
      <c r="M44" s="2" t="s">
        <v>360</v>
      </c>
      <c r="N44" t="s">
        <v>380</v>
      </c>
      <c r="O44" t="s">
        <v>284</v>
      </c>
      <c r="P44" t="s">
        <v>372</v>
      </c>
      <c r="Q44">
        <v>125</v>
      </c>
      <c r="R44">
        <f t="shared" si="0"/>
        <v>143.75</v>
      </c>
      <c r="S44">
        <f t="shared" si="1"/>
        <v>143.75</v>
      </c>
      <c r="T44" t="s">
        <v>367</v>
      </c>
      <c r="V44" t="s">
        <v>18</v>
      </c>
      <c r="W44" t="s">
        <v>10</v>
      </c>
    </row>
    <row r="45" spans="1:23" hidden="1" x14ac:dyDescent="0.25">
      <c r="A45" t="s">
        <v>36</v>
      </c>
      <c r="B45">
        <v>1678889.5908329999</v>
      </c>
      <c r="C45">
        <v>5047628.3675480001</v>
      </c>
      <c r="D45">
        <v>43</v>
      </c>
      <c r="E45">
        <v>43</v>
      </c>
      <c r="F45" s="1" t="s">
        <v>202</v>
      </c>
      <c r="G45">
        <v>9</v>
      </c>
      <c r="H45">
        <v>1</v>
      </c>
      <c r="I45" t="s">
        <v>345</v>
      </c>
      <c r="J45" t="s">
        <v>363</v>
      </c>
      <c r="K45" t="s">
        <v>8</v>
      </c>
      <c r="L45" s="2">
        <v>1</v>
      </c>
      <c r="M45" s="2" t="s">
        <v>360</v>
      </c>
      <c r="N45" t="s">
        <v>380</v>
      </c>
      <c r="O45" t="s">
        <v>284</v>
      </c>
      <c r="P45" t="s">
        <v>372</v>
      </c>
      <c r="Q45">
        <v>125</v>
      </c>
      <c r="R45">
        <f t="shared" si="0"/>
        <v>143.75</v>
      </c>
      <c r="S45">
        <f t="shared" si="1"/>
        <v>143.75</v>
      </c>
      <c r="T45" t="s">
        <v>367</v>
      </c>
      <c r="V45" t="s">
        <v>18</v>
      </c>
      <c r="W45" t="s">
        <v>10</v>
      </c>
    </row>
    <row r="46" spans="1:23" hidden="1" x14ac:dyDescent="0.25">
      <c r="A46" t="s">
        <v>36</v>
      </c>
      <c r="B46">
        <v>1678914.1061480001</v>
      </c>
      <c r="C46">
        <v>5047640.3176659998</v>
      </c>
      <c r="D46">
        <v>44</v>
      </c>
      <c r="E46">
        <v>44</v>
      </c>
      <c r="F46" s="1" t="s">
        <v>203</v>
      </c>
      <c r="G46">
        <v>9</v>
      </c>
      <c r="H46">
        <v>1</v>
      </c>
      <c r="I46" t="s">
        <v>345</v>
      </c>
      <c r="J46" t="s">
        <v>363</v>
      </c>
      <c r="K46" t="s">
        <v>8</v>
      </c>
      <c r="L46" s="2">
        <v>1</v>
      </c>
      <c r="M46" s="2" t="s">
        <v>360</v>
      </c>
      <c r="N46" t="s">
        <v>369</v>
      </c>
      <c r="O46" t="s">
        <v>284</v>
      </c>
      <c r="P46" t="s">
        <v>372</v>
      </c>
      <c r="Q46">
        <v>125</v>
      </c>
      <c r="R46">
        <f t="shared" si="0"/>
        <v>143.75</v>
      </c>
      <c r="S46">
        <f t="shared" si="1"/>
        <v>143.75</v>
      </c>
      <c r="T46" t="s">
        <v>367</v>
      </c>
      <c r="V46" t="s">
        <v>18</v>
      </c>
      <c r="W46" t="s">
        <v>10</v>
      </c>
    </row>
    <row r="47" spans="1:23" hidden="1" x14ac:dyDescent="0.25">
      <c r="A47" t="s">
        <v>36</v>
      </c>
      <c r="B47">
        <v>1678811.5635919999</v>
      </c>
      <c r="C47">
        <v>5047619.3170910003</v>
      </c>
      <c r="D47">
        <v>45</v>
      </c>
      <c r="E47">
        <v>45</v>
      </c>
      <c r="F47" s="1" t="s">
        <v>204</v>
      </c>
      <c r="G47">
        <v>9</v>
      </c>
      <c r="H47">
        <v>1</v>
      </c>
      <c r="I47" t="s">
        <v>345</v>
      </c>
      <c r="J47" t="s">
        <v>363</v>
      </c>
      <c r="K47" t="s">
        <v>8</v>
      </c>
      <c r="L47" s="2">
        <v>1</v>
      </c>
      <c r="M47" s="2" t="s">
        <v>360</v>
      </c>
      <c r="N47" t="s">
        <v>281</v>
      </c>
      <c r="O47" t="s">
        <v>284</v>
      </c>
      <c r="P47" t="s">
        <v>372</v>
      </c>
      <c r="Q47">
        <v>125</v>
      </c>
      <c r="R47">
        <f t="shared" si="0"/>
        <v>143.75</v>
      </c>
      <c r="S47">
        <f t="shared" si="1"/>
        <v>143.75</v>
      </c>
      <c r="T47" t="s">
        <v>367</v>
      </c>
      <c r="V47" t="s">
        <v>19</v>
      </c>
      <c r="W47" t="s">
        <v>10</v>
      </c>
    </row>
    <row r="48" spans="1:23" hidden="1" x14ac:dyDescent="0.25">
      <c r="A48" t="s">
        <v>36</v>
      </c>
      <c r="B48">
        <v>1678719.828863</v>
      </c>
      <c r="C48">
        <v>5047640.7570089996</v>
      </c>
      <c r="D48">
        <v>46</v>
      </c>
      <c r="E48">
        <v>46</v>
      </c>
      <c r="F48" s="1" t="s">
        <v>205</v>
      </c>
      <c r="G48">
        <v>7</v>
      </c>
      <c r="H48">
        <v>2</v>
      </c>
      <c r="I48" t="s">
        <v>345</v>
      </c>
      <c r="J48" t="s">
        <v>363</v>
      </c>
      <c r="K48" t="s">
        <v>8</v>
      </c>
      <c r="L48" s="2">
        <v>1</v>
      </c>
      <c r="M48" s="2" t="s">
        <v>360</v>
      </c>
      <c r="N48" t="s">
        <v>288</v>
      </c>
      <c r="O48" t="s">
        <v>285</v>
      </c>
      <c r="P48" t="s">
        <v>371</v>
      </c>
      <c r="Q48">
        <v>100</v>
      </c>
      <c r="R48">
        <f t="shared" si="0"/>
        <v>115</v>
      </c>
      <c r="S48">
        <f t="shared" si="1"/>
        <v>115</v>
      </c>
      <c r="T48" t="s">
        <v>367</v>
      </c>
      <c r="V48" t="s">
        <v>15</v>
      </c>
      <c r="W48" t="s">
        <v>10</v>
      </c>
    </row>
    <row r="49" spans="1:23" hidden="1" x14ac:dyDescent="0.25">
      <c r="A49" t="s">
        <v>36</v>
      </c>
      <c r="B49">
        <v>1678742.5126690001</v>
      </c>
      <c r="C49">
        <v>5047633.5106020002</v>
      </c>
      <c r="D49">
        <v>47</v>
      </c>
      <c r="E49">
        <v>47</v>
      </c>
      <c r="F49" s="1" t="s">
        <v>206</v>
      </c>
      <c r="G49">
        <v>7</v>
      </c>
      <c r="H49">
        <v>2</v>
      </c>
      <c r="I49" t="s">
        <v>345</v>
      </c>
      <c r="J49" t="s">
        <v>363</v>
      </c>
      <c r="K49" t="s">
        <v>8</v>
      </c>
      <c r="L49" s="2">
        <v>1</v>
      </c>
      <c r="M49" s="2" t="s">
        <v>360</v>
      </c>
      <c r="N49" t="s">
        <v>288</v>
      </c>
      <c r="O49" t="s">
        <v>285</v>
      </c>
      <c r="P49" t="s">
        <v>371</v>
      </c>
      <c r="Q49">
        <v>100</v>
      </c>
      <c r="R49">
        <f t="shared" si="0"/>
        <v>115</v>
      </c>
      <c r="S49">
        <f t="shared" si="1"/>
        <v>115</v>
      </c>
      <c r="T49" t="s">
        <v>367</v>
      </c>
      <c r="V49" t="s">
        <v>15</v>
      </c>
      <c r="W49" t="s">
        <v>10</v>
      </c>
    </row>
    <row r="50" spans="1:23" hidden="1" x14ac:dyDescent="0.25">
      <c r="A50" t="s">
        <v>36</v>
      </c>
      <c r="B50">
        <v>1678623.143291</v>
      </c>
      <c r="C50">
        <v>5047627.513576</v>
      </c>
      <c r="D50">
        <v>53</v>
      </c>
      <c r="E50">
        <v>53</v>
      </c>
      <c r="F50" s="1" t="s">
        <v>207</v>
      </c>
      <c r="G50">
        <v>15</v>
      </c>
      <c r="H50">
        <v>0</v>
      </c>
      <c r="I50" t="s">
        <v>345</v>
      </c>
      <c r="K50" t="s">
        <v>21</v>
      </c>
      <c r="L50" s="2">
        <v>1</v>
      </c>
      <c r="M50" s="2" t="s">
        <v>362</v>
      </c>
      <c r="N50" t="s">
        <v>289</v>
      </c>
      <c r="O50" t="s">
        <v>289</v>
      </c>
      <c r="R50">
        <f t="shared" si="0"/>
        <v>0</v>
      </c>
      <c r="S50">
        <f t="shared" si="1"/>
        <v>0</v>
      </c>
      <c r="V50" t="s">
        <v>9</v>
      </c>
      <c r="W50" t="s">
        <v>10</v>
      </c>
    </row>
    <row r="51" spans="1:23" hidden="1" x14ac:dyDescent="0.25">
      <c r="A51" t="s">
        <v>36</v>
      </c>
      <c r="B51">
        <v>1678623.494765</v>
      </c>
      <c r="C51">
        <v>5047607.1280800002</v>
      </c>
      <c r="D51">
        <v>54</v>
      </c>
      <c r="E51">
        <v>54</v>
      </c>
      <c r="F51" s="1" t="s">
        <v>208</v>
      </c>
      <c r="G51">
        <v>15</v>
      </c>
      <c r="H51">
        <v>0</v>
      </c>
      <c r="I51" t="s">
        <v>345</v>
      </c>
      <c r="K51" t="s">
        <v>21</v>
      </c>
      <c r="L51" s="2">
        <v>1</v>
      </c>
      <c r="M51" s="2" t="s">
        <v>362</v>
      </c>
      <c r="N51" t="s">
        <v>289</v>
      </c>
      <c r="O51" t="s">
        <v>289</v>
      </c>
      <c r="R51">
        <f t="shared" si="0"/>
        <v>0</v>
      </c>
      <c r="S51">
        <f t="shared" si="1"/>
        <v>0</v>
      </c>
      <c r="V51" t="s">
        <v>9</v>
      </c>
      <c r="W51" t="s">
        <v>10</v>
      </c>
    </row>
    <row r="52" spans="1:23" hidden="1" x14ac:dyDescent="0.25">
      <c r="A52" t="s">
        <v>36</v>
      </c>
      <c r="B52">
        <v>1678620.419367</v>
      </c>
      <c r="C52">
        <v>5047652.1167599997</v>
      </c>
      <c r="D52">
        <v>55</v>
      </c>
      <c r="E52">
        <v>55</v>
      </c>
      <c r="F52" s="1" t="s">
        <v>209</v>
      </c>
      <c r="G52">
        <v>4</v>
      </c>
      <c r="H52">
        <v>0</v>
      </c>
      <c r="I52" t="s">
        <v>345</v>
      </c>
      <c r="K52" t="s">
        <v>22</v>
      </c>
      <c r="L52" s="2">
        <v>4</v>
      </c>
      <c r="M52" s="2" t="s">
        <v>360</v>
      </c>
      <c r="N52" t="s">
        <v>289</v>
      </c>
      <c r="O52" t="s">
        <v>289</v>
      </c>
      <c r="R52">
        <f t="shared" si="0"/>
        <v>0</v>
      </c>
      <c r="S52">
        <f t="shared" si="1"/>
        <v>0</v>
      </c>
      <c r="V52" t="s">
        <v>9</v>
      </c>
      <c r="W52" t="s">
        <v>10</v>
      </c>
    </row>
    <row r="53" spans="1:23" hidden="1" x14ac:dyDescent="0.25">
      <c r="A53" t="s">
        <v>36</v>
      </c>
      <c r="B53">
        <v>1678628.6790070001</v>
      </c>
      <c r="C53">
        <v>5047691.0425119996</v>
      </c>
      <c r="D53">
        <v>56</v>
      </c>
      <c r="E53">
        <v>56</v>
      </c>
      <c r="F53" s="1" t="s">
        <v>210</v>
      </c>
      <c r="G53">
        <v>6</v>
      </c>
      <c r="H53">
        <v>0</v>
      </c>
      <c r="I53" t="s">
        <v>345</v>
      </c>
      <c r="J53" t="s">
        <v>364</v>
      </c>
      <c r="K53" t="s">
        <v>8</v>
      </c>
      <c r="L53" s="2">
        <v>1</v>
      </c>
      <c r="M53" s="2" t="s">
        <v>360</v>
      </c>
      <c r="N53" t="s">
        <v>380</v>
      </c>
      <c r="O53" t="s">
        <v>284</v>
      </c>
      <c r="P53" t="s">
        <v>372</v>
      </c>
      <c r="Q53">
        <v>125</v>
      </c>
      <c r="R53">
        <f t="shared" si="0"/>
        <v>143.75</v>
      </c>
      <c r="S53">
        <f t="shared" si="1"/>
        <v>143.75</v>
      </c>
      <c r="T53" t="s">
        <v>367</v>
      </c>
      <c r="V53" t="s">
        <v>9</v>
      </c>
      <c r="W53" t="s">
        <v>10</v>
      </c>
    </row>
    <row r="54" spans="1:23" hidden="1" x14ac:dyDescent="0.25">
      <c r="A54" t="s">
        <v>36</v>
      </c>
      <c r="B54">
        <v>1678621.473789</v>
      </c>
      <c r="C54">
        <v>5047620.1326200003</v>
      </c>
      <c r="D54">
        <v>57</v>
      </c>
      <c r="E54">
        <v>57</v>
      </c>
      <c r="F54" s="1" t="s">
        <v>211</v>
      </c>
      <c r="G54">
        <v>6</v>
      </c>
      <c r="H54">
        <v>1.5</v>
      </c>
      <c r="I54" t="s">
        <v>345</v>
      </c>
      <c r="J54" t="s">
        <v>363</v>
      </c>
      <c r="K54" t="s">
        <v>8</v>
      </c>
      <c r="L54" s="2">
        <v>1</v>
      </c>
      <c r="M54" s="2" t="s">
        <v>360</v>
      </c>
      <c r="N54" t="s">
        <v>380</v>
      </c>
      <c r="O54" t="s">
        <v>284</v>
      </c>
      <c r="P54" t="s">
        <v>372</v>
      </c>
      <c r="Q54">
        <v>125</v>
      </c>
      <c r="R54">
        <f t="shared" si="0"/>
        <v>143.75</v>
      </c>
      <c r="S54">
        <f t="shared" si="1"/>
        <v>143.75</v>
      </c>
      <c r="T54" t="s">
        <v>367</v>
      </c>
      <c r="V54" t="s">
        <v>23</v>
      </c>
      <c r="W54" t="s">
        <v>10</v>
      </c>
    </row>
    <row r="55" spans="1:23" hidden="1" x14ac:dyDescent="0.25">
      <c r="A55" t="s">
        <v>36</v>
      </c>
      <c r="B55">
        <v>1678626.0429519999</v>
      </c>
      <c r="C55">
        <v>5047597.9018860003</v>
      </c>
      <c r="D55">
        <v>58</v>
      </c>
      <c r="E55">
        <v>58</v>
      </c>
      <c r="F55" s="1" t="s">
        <v>212</v>
      </c>
      <c r="G55">
        <v>6</v>
      </c>
      <c r="H55">
        <v>0</v>
      </c>
      <c r="I55" t="s">
        <v>345</v>
      </c>
      <c r="J55" t="s">
        <v>364</v>
      </c>
      <c r="K55" t="s">
        <v>8</v>
      </c>
      <c r="L55" s="2">
        <v>1</v>
      </c>
      <c r="M55" s="2" t="s">
        <v>360</v>
      </c>
      <c r="N55" t="s">
        <v>344</v>
      </c>
      <c r="O55" t="s">
        <v>284</v>
      </c>
      <c r="P55" t="s">
        <v>372</v>
      </c>
      <c r="Q55">
        <v>125</v>
      </c>
      <c r="R55">
        <f t="shared" si="0"/>
        <v>143.75</v>
      </c>
      <c r="S55">
        <f t="shared" si="1"/>
        <v>143.75</v>
      </c>
      <c r="T55" t="s">
        <v>367</v>
      </c>
      <c r="V55" t="s">
        <v>23</v>
      </c>
      <c r="W55" t="s">
        <v>10</v>
      </c>
    </row>
    <row r="56" spans="1:23" hidden="1" x14ac:dyDescent="0.25">
      <c r="A56" t="s">
        <v>36</v>
      </c>
      <c r="B56">
        <v>1678642.3645289999</v>
      </c>
      <c r="C56">
        <v>5047560.8213729998</v>
      </c>
      <c r="D56">
        <v>59</v>
      </c>
      <c r="E56">
        <v>59</v>
      </c>
      <c r="F56" s="1" t="s">
        <v>213</v>
      </c>
      <c r="G56">
        <v>6</v>
      </c>
      <c r="H56">
        <v>0</v>
      </c>
      <c r="I56" t="s">
        <v>345</v>
      </c>
      <c r="J56" t="s">
        <v>364</v>
      </c>
      <c r="K56" t="s">
        <v>8</v>
      </c>
      <c r="L56" s="2">
        <v>1</v>
      </c>
      <c r="M56" s="2" t="s">
        <v>360</v>
      </c>
      <c r="N56" t="s">
        <v>344</v>
      </c>
      <c r="O56" t="s">
        <v>284</v>
      </c>
      <c r="P56" t="s">
        <v>372</v>
      </c>
      <c r="Q56">
        <v>125</v>
      </c>
      <c r="R56">
        <f t="shared" si="0"/>
        <v>143.75</v>
      </c>
      <c r="S56">
        <f t="shared" si="1"/>
        <v>143.75</v>
      </c>
      <c r="T56" t="s">
        <v>367</v>
      </c>
      <c r="V56" t="s">
        <v>23</v>
      </c>
      <c r="W56" t="s">
        <v>10</v>
      </c>
    </row>
    <row r="57" spans="1:23" hidden="1" x14ac:dyDescent="0.25">
      <c r="A57" t="s">
        <v>36</v>
      </c>
      <c r="B57">
        <v>1678656.423491</v>
      </c>
      <c r="C57">
        <v>5047533.9555740003</v>
      </c>
      <c r="D57">
        <v>60</v>
      </c>
      <c r="E57">
        <v>60</v>
      </c>
      <c r="F57" s="1" t="s">
        <v>214</v>
      </c>
      <c r="G57">
        <v>4</v>
      </c>
      <c r="H57">
        <v>0</v>
      </c>
      <c r="I57" t="s">
        <v>345</v>
      </c>
      <c r="K57" t="s">
        <v>11</v>
      </c>
      <c r="L57" s="2">
        <v>1</v>
      </c>
      <c r="M57" s="2" t="s">
        <v>360</v>
      </c>
      <c r="N57" t="s">
        <v>374</v>
      </c>
      <c r="O57" t="s">
        <v>283</v>
      </c>
      <c r="P57" t="s">
        <v>372</v>
      </c>
      <c r="Q57">
        <v>80</v>
      </c>
      <c r="R57">
        <f t="shared" si="0"/>
        <v>92</v>
      </c>
      <c r="S57">
        <f t="shared" si="1"/>
        <v>92</v>
      </c>
      <c r="T57" t="s">
        <v>367</v>
      </c>
      <c r="V57" t="s">
        <v>24</v>
      </c>
      <c r="W57" t="s">
        <v>10</v>
      </c>
    </row>
    <row r="58" spans="1:23" hidden="1" x14ac:dyDescent="0.25">
      <c r="A58" t="s">
        <v>36</v>
      </c>
      <c r="B58">
        <v>1678667.978201</v>
      </c>
      <c r="C58">
        <v>5047531.2096830001</v>
      </c>
      <c r="D58">
        <v>61</v>
      </c>
      <c r="E58">
        <v>61</v>
      </c>
      <c r="F58" s="1" t="s">
        <v>215</v>
      </c>
      <c r="G58">
        <v>4</v>
      </c>
      <c r="H58">
        <v>0</v>
      </c>
      <c r="I58" t="s">
        <v>345</v>
      </c>
      <c r="K58" t="s">
        <v>11</v>
      </c>
      <c r="L58" s="2">
        <v>1</v>
      </c>
      <c r="M58" s="2" t="s">
        <v>360</v>
      </c>
      <c r="N58" t="s">
        <v>374</v>
      </c>
      <c r="O58" t="s">
        <v>283</v>
      </c>
      <c r="P58" t="s">
        <v>372</v>
      </c>
      <c r="Q58">
        <v>80</v>
      </c>
      <c r="R58">
        <f t="shared" si="0"/>
        <v>92</v>
      </c>
      <c r="S58">
        <f t="shared" si="1"/>
        <v>92</v>
      </c>
      <c r="T58" t="s">
        <v>367</v>
      </c>
      <c r="V58" t="s">
        <v>24</v>
      </c>
      <c r="W58" t="s">
        <v>10</v>
      </c>
    </row>
    <row r="59" spans="1:23" hidden="1" x14ac:dyDescent="0.25">
      <c r="A59" t="s">
        <v>36</v>
      </c>
      <c r="B59">
        <v>1678683.816501</v>
      </c>
      <c r="C59">
        <v>5047529.1008390002</v>
      </c>
      <c r="D59">
        <v>62</v>
      </c>
      <c r="E59">
        <v>62</v>
      </c>
      <c r="F59" s="1" t="s">
        <v>216</v>
      </c>
      <c r="G59">
        <v>4</v>
      </c>
      <c r="H59">
        <v>0</v>
      </c>
      <c r="I59" t="s">
        <v>345</v>
      </c>
      <c r="K59" t="s">
        <v>11</v>
      </c>
      <c r="L59" s="2">
        <v>1</v>
      </c>
      <c r="M59" s="2" t="s">
        <v>360</v>
      </c>
      <c r="N59" t="s">
        <v>374</v>
      </c>
      <c r="O59" t="s">
        <v>283</v>
      </c>
      <c r="P59" t="s">
        <v>372</v>
      </c>
      <c r="Q59">
        <v>80</v>
      </c>
      <c r="R59">
        <f t="shared" si="0"/>
        <v>92</v>
      </c>
      <c r="S59">
        <f t="shared" si="1"/>
        <v>92</v>
      </c>
      <c r="T59" t="s">
        <v>367</v>
      </c>
      <c r="V59" t="s">
        <v>24</v>
      </c>
      <c r="W59" t="s">
        <v>10</v>
      </c>
    </row>
    <row r="60" spans="1:23" hidden="1" x14ac:dyDescent="0.25">
      <c r="A60" t="s">
        <v>36</v>
      </c>
      <c r="B60">
        <v>1678697.5239889999</v>
      </c>
      <c r="C60">
        <v>5047532.1323030004</v>
      </c>
      <c r="D60">
        <v>63</v>
      </c>
      <c r="E60">
        <v>63</v>
      </c>
      <c r="F60" s="1" t="s">
        <v>217</v>
      </c>
      <c r="G60">
        <v>4</v>
      </c>
      <c r="H60">
        <v>0</v>
      </c>
      <c r="I60" t="s">
        <v>345</v>
      </c>
      <c r="K60" t="s">
        <v>11</v>
      </c>
      <c r="L60" s="2">
        <v>1</v>
      </c>
      <c r="M60" s="2" t="s">
        <v>360</v>
      </c>
      <c r="N60" t="s">
        <v>374</v>
      </c>
      <c r="O60" t="s">
        <v>283</v>
      </c>
      <c r="P60" t="s">
        <v>372</v>
      </c>
      <c r="Q60">
        <v>80</v>
      </c>
      <c r="R60">
        <f t="shared" si="0"/>
        <v>92</v>
      </c>
      <c r="S60">
        <f t="shared" si="1"/>
        <v>92</v>
      </c>
      <c r="T60" t="s">
        <v>367</v>
      </c>
      <c r="V60" t="s">
        <v>24</v>
      </c>
      <c r="W60" t="s">
        <v>10</v>
      </c>
    </row>
    <row r="61" spans="1:23" hidden="1" x14ac:dyDescent="0.25">
      <c r="A61" t="s">
        <v>36</v>
      </c>
      <c r="B61">
        <v>1678607.8541689999</v>
      </c>
      <c r="C61">
        <v>5047672.9855319997</v>
      </c>
      <c r="D61">
        <v>64</v>
      </c>
      <c r="E61">
        <v>64</v>
      </c>
      <c r="F61" s="1" t="s">
        <v>218</v>
      </c>
      <c r="G61">
        <v>7</v>
      </c>
      <c r="H61">
        <v>1</v>
      </c>
      <c r="I61" t="s">
        <v>345</v>
      </c>
      <c r="J61" t="s">
        <v>363</v>
      </c>
      <c r="K61" t="s">
        <v>8</v>
      </c>
      <c r="L61" s="2">
        <v>1</v>
      </c>
      <c r="M61" s="2" t="s">
        <v>360</v>
      </c>
      <c r="N61" t="s">
        <v>380</v>
      </c>
      <c r="O61" t="s">
        <v>284</v>
      </c>
      <c r="P61" t="s">
        <v>371</v>
      </c>
      <c r="Q61">
        <v>100</v>
      </c>
      <c r="R61">
        <f t="shared" si="0"/>
        <v>115</v>
      </c>
      <c r="S61">
        <f t="shared" si="1"/>
        <v>115</v>
      </c>
      <c r="T61" t="s">
        <v>367</v>
      </c>
      <c r="V61" t="s">
        <v>9</v>
      </c>
      <c r="W61" t="s">
        <v>10</v>
      </c>
    </row>
    <row r="62" spans="1:23" hidden="1" x14ac:dyDescent="0.25">
      <c r="A62" t="s">
        <v>36</v>
      </c>
      <c r="B62">
        <v>1678590.63194</v>
      </c>
      <c r="C62">
        <v>5047683.8812279999</v>
      </c>
      <c r="D62">
        <v>65</v>
      </c>
      <c r="E62">
        <v>65</v>
      </c>
      <c r="F62" s="1" t="s">
        <v>219</v>
      </c>
      <c r="G62">
        <v>9</v>
      </c>
      <c r="H62">
        <v>2</v>
      </c>
      <c r="I62" t="s">
        <v>345</v>
      </c>
      <c r="J62" t="s">
        <v>363</v>
      </c>
      <c r="K62" t="s">
        <v>8</v>
      </c>
      <c r="L62" s="2">
        <v>1</v>
      </c>
      <c r="M62" s="2" t="s">
        <v>360</v>
      </c>
      <c r="N62" t="s">
        <v>380</v>
      </c>
      <c r="O62" t="s">
        <v>284</v>
      </c>
      <c r="P62" t="s">
        <v>372</v>
      </c>
      <c r="Q62">
        <v>125</v>
      </c>
      <c r="R62">
        <f t="shared" si="0"/>
        <v>143.75</v>
      </c>
      <c r="S62">
        <f t="shared" si="1"/>
        <v>143.75</v>
      </c>
      <c r="T62" t="s">
        <v>367</v>
      </c>
      <c r="V62" t="s">
        <v>25</v>
      </c>
      <c r="W62" t="s">
        <v>10</v>
      </c>
    </row>
    <row r="63" spans="1:23" hidden="1" x14ac:dyDescent="0.25">
      <c r="A63" t="s">
        <v>36</v>
      </c>
      <c r="B63">
        <v>1678566.116625</v>
      </c>
      <c r="C63">
        <v>5047700.751983</v>
      </c>
      <c r="D63">
        <v>66</v>
      </c>
      <c r="E63">
        <v>66</v>
      </c>
      <c r="F63" s="1" t="s">
        <v>220</v>
      </c>
      <c r="G63">
        <v>9</v>
      </c>
      <c r="H63">
        <v>2</v>
      </c>
      <c r="I63" t="s">
        <v>345</v>
      </c>
      <c r="J63" t="s">
        <v>363</v>
      </c>
      <c r="K63" t="s">
        <v>8</v>
      </c>
      <c r="L63" s="2">
        <v>1</v>
      </c>
      <c r="M63" s="2" t="s">
        <v>360</v>
      </c>
      <c r="N63" t="s">
        <v>380</v>
      </c>
      <c r="O63" t="s">
        <v>284</v>
      </c>
      <c r="P63" t="s">
        <v>372</v>
      </c>
      <c r="Q63">
        <v>125</v>
      </c>
      <c r="R63">
        <f t="shared" si="0"/>
        <v>143.75</v>
      </c>
      <c r="S63">
        <f t="shared" si="1"/>
        <v>143.75</v>
      </c>
      <c r="T63" t="s">
        <v>367</v>
      </c>
      <c r="V63" t="s">
        <v>25</v>
      </c>
      <c r="W63" t="s">
        <v>10</v>
      </c>
    </row>
    <row r="64" spans="1:23" hidden="1" x14ac:dyDescent="0.25">
      <c r="A64" t="s">
        <v>36</v>
      </c>
      <c r="B64">
        <v>1678543.446548</v>
      </c>
      <c r="C64">
        <v>5047719.9951879997</v>
      </c>
      <c r="D64">
        <v>67</v>
      </c>
      <c r="E64">
        <v>67</v>
      </c>
      <c r="F64" s="1" t="s">
        <v>221</v>
      </c>
      <c r="G64">
        <v>9</v>
      </c>
      <c r="H64">
        <v>2</v>
      </c>
      <c r="I64" t="s">
        <v>345</v>
      </c>
      <c r="J64" t="s">
        <v>363</v>
      </c>
      <c r="K64" t="s">
        <v>8</v>
      </c>
      <c r="L64" s="2">
        <v>1</v>
      </c>
      <c r="M64" s="2" t="s">
        <v>360</v>
      </c>
      <c r="N64" t="s">
        <v>380</v>
      </c>
      <c r="O64" t="s">
        <v>284</v>
      </c>
      <c r="P64" t="s">
        <v>372</v>
      </c>
      <c r="Q64">
        <v>125</v>
      </c>
      <c r="R64">
        <f t="shared" si="0"/>
        <v>143.75</v>
      </c>
      <c r="S64">
        <f t="shared" si="1"/>
        <v>143.75</v>
      </c>
      <c r="T64" t="s">
        <v>367</v>
      </c>
      <c r="V64" t="s">
        <v>25</v>
      </c>
      <c r="W64" t="s">
        <v>10</v>
      </c>
    </row>
    <row r="65" spans="1:23" hidden="1" x14ac:dyDescent="0.25">
      <c r="A65" t="s">
        <v>36</v>
      </c>
      <c r="B65">
        <v>1678522.445973</v>
      </c>
      <c r="C65">
        <v>5047741.5229740003</v>
      </c>
      <c r="D65">
        <v>68</v>
      </c>
      <c r="E65">
        <v>68</v>
      </c>
      <c r="F65" s="1" t="s">
        <v>222</v>
      </c>
      <c r="G65">
        <v>9</v>
      </c>
      <c r="H65">
        <v>1.5</v>
      </c>
      <c r="I65" t="s">
        <v>345</v>
      </c>
      <c r="J65" t="s">
        <v>363</v>
      </c>
      <c r="K65" t="s">
        <v>8</v>
      </c>
      <c r="L65" s="2">
        <v>1</v>
      </c>
      <c r="M65" s="2" t="s">
        <v>360</v>
      </c>
      <c r="N65" t="s">
        <v>380</v>
      </c>
      <c r="O65" t="s">
        <v>284</v>
      </c>
      <c r="P65" t="s">
        <v>372</v>
      </c>
      <c r="Q65">
        <v>125</v>
      </c>
      <c r="R65">
        <f t="shared" si="0"/>
        <v>143.75</v>
      </c>
      <c r="S65">
        <f t="shared" si="1"/>
        <v>143.75</v>
      </c>
      <c r="T65" t="s">
        <v>367</v>
      </c>
      <c r="V65" t="s">
        <v>25</v>
      </c>
      <c r="W65" t="s">
        <v>10</v>
      </c>
    </row>
    <row r="66" spans="1:23" hidden="1" x14ac:dyDescent="0.25">
      <c r="A66" t="s">
        <v>36</v>
      </c>
      <c r="B66">
        <v>1678487.2985670001</v>
      </c>
      <c r="C66">
        <v>5047767.5320539996</v>
      </c>
      <c r="D66">
        <v>69</v>
      </c>
      <c r="E66">
        <v>69</v>
      </c>
      <c r="F66" s="1" t="s">
        <v>223</v>
      </c>
      <c r="G66">
        <v>9</v>
      </c>
      <c r="H66">
        <v>2</v>
      </c>
      <c r="I66" t="s">
        <v>345</v>
      </c>
      <c r="J66" t="s">
        <v>363</v>
      </c>
      <c r="K66" t="s">
        <v>8</v>
      </c>
      <c r="L66" s="2">
        <v>1</v>
      </c>
      <c r="M66" s="2" t="s">
        <v>360</v>
      </c>
      <c r="N66" t="s">
        <v>380</v>
      </c>
      <c r="O66" t="s">
        <v>284</v>
      </c>
      <c r="P66" t="s">
        <v>372</v>
      </c>
      <c r="Q66">
        <v>125</v>
      </c>
      <c r="R66">
        <f t="shared" si="0"/>
        <v>143.75</v>
      </c>
      <c r="S66">
        <f t="shared" si="1"/>
        <v>143.75</v>
      </c>
      <c r="T66" t="s">
        <v>367</v>
      </c>
      <c r="V66" t="s">
        <v>25</v>
      </c>
      <c r="W66" t="s">
        <v>10</v>
      </c>
    </row>
    <row r="67" spans="1:23" hidden="1" x14ac:dyDescent="0.25">
      <c r="A67" t="s">
        <v>36</v>
      </c>
      <c r="B67">
        <v>1678458.829168</v>
      </c>
      <c r="C67">
        <v>5047782.3818340003</v>
      </c>
      <c r="D67">
        <v>70</v>
      </c>
      <c r="E67">
        <v>70</v>
      </c>
      <c r="F67" s="1" t="s">
        <v>224</v>
      </c>
      <c r="G67">
        <v>9</v>
      </c>
      <c r="H67">
        <v>2</v>
      </c>
      <c r="I67" t="s">
        <v>345</v>
      </c>
      <c r="J67" t="s">
        <v>363</v>
      </c>
      <c r="K67" t="s">
        <v>8</v>
      </c>
      <c r="L67" s="2">
        <v>1</v>
      </c>
      <c r="M67" s="2" t="s">
        <v>360</v>
      </c>
      <c r="N67" t="s">
        <v>380</v>
      </c>
      <c r="O67" t="s">
        <v>284</v>
      </c>
      <c r="P67" t="s">
        <v>372</v>
      </c>
      <c r="Q67">
        <v>125</v>
      </c>
      <c r="R67">
        <f t="shared" si="0"/>
        <v>143.75</v>
      </c>
      <c r="S67">
        <f t="shared" si="1"/>
        <v>143.75</v>
      </c>
      <c r="T67" t="s">
        <v>367</v>
      </c>
      <c r="V67" t="s">
        <v>25</v>
      </c>
      <c r="W67" t="s">
        <v>10</v>
      </c>
    </row>
    <row r="68" spans="1:23" hidden="1" x14ac:dyDescent="0.25">
      <c r="A68" t="s">
        <v>36</v>
      </c>
      <c r="B68">
        <v>1678362.701012</v>
      </c>
      <c r="C68">
        <v>5047538.6345729996</v>
      </c>
      <c r="D68">
        <v>71</v>
      </c>
      <c r="E68">
        <v>71</v>
      </c>
      <c r="F68" s="1" t="s">
        <v>225</v>
      </c>
      <c r="G68">
        <v>3</v>
      </c>
      <c r="H68">
        <v>0</v>
      </c>
      <c r="I68" t="s">
        <v>345</v>
      </c>
      <c r="K68" t="s">
        <v>11</v>
      </c>
      <c r="L68" s="2">
        <v>1</v>
      </c>
      <c r="M68" s="2" t="s">
        <v>360</v>
      </c>
      <c r="N68" t="s">
        <v>374</v>
      </c>
      <c r="O68" t="s">
        <v>283</v>
      </c>
      <c r="Q68">
        <v>14</v>
      </c>
      <c r="R68">
        <f t="shared" ref="R68:R131" si="4">Q68+Q68*0.15</f>
        <v>16.100000000000001</v>
      </c>
      <c r="S68">
        <f t="shared" ref="S68:S131" si="5">R68*L68</f>
        <v>16.100000000000001</v>
      </c>
      <c r="T68" t="s">
        <v>367</v>
      </c>
      <c r="V68" t="s">
        <v>26</v>
      </c>
      <c r="W68" t="s">
        <v>10</v>
      </c>
    </row>
    <row r="69" spans="1:23" hidden="1" x14ac:dyDescent="0.25">
      <c r="A69" t="s">
        <v>36</v>
      </c>
      <c r="B69">
        <v>1678371.1363900001</v>
      </c>
      <c r="C69">
        <v>5047525.9815060003</v>
      </c>
      <c r="D69">
        <v>72</v>
      </c>
      <c r="E69">
        <v>72</v>
      </c>
      <c r="F69" s="1" t="s">
        <v>226</v>
      </c>
      <c r="G69">
        <v>3</v>
      </c>
      <c r="H69">
        <v>0</v>
      </c>
      <c r="I69" t="s">
        <v>345</v>
      </c>
      <c r="K69" t="s">
        <v>11</v>
      </c>
      <c r="L69" s="2">
        <v>1</v>
      </c>
      <c r="M69" s="2" t="s">
        <v>360</v>
      </c>
      <c r="N69" t="s">
        <v>374</v>
      </c>
      <c r="O69" t="s">
        <v>283</v>
      </c>
      <c r="Q69">
        <v>14</v>
      </c>
      <c r="R69">
        <f t="shared" si="4"/>
        <v>16.100000000000001</v>
      </c>
      <c r="S69">
        <f t="shared" si="5"/>
        <v>16.100000000000001</v>
      </c>
      <c r="T69" t="s">
        <v>367</v>
      </c>
      <c r="V69" t="s">
        <v>26</v>
      </c>
      <c r="W69" t="s">
        <v>10</v>
      </c>
    </row>
    <row r="70" spans="1:23" hidden="1" x14ac:dyDescent="0.25">
      <c r="A70" t="s">
        <v>36</v>
      </c>
      <c r="B70">
        <v>1678379.571767</v>
      </c>
      <c r="C70">
        <v>5047510.5166480001</v>
      </c>
      <c r="D70">
        <v>73</v>
      </c>
      <c r="E70">
        <v>73</v>
      </c>
      <c r="F70" s="1" t="s">
        <v>227</v>
      </c>
      <c r="G70">
        <v>3</v>
      </c>
      <c r="H70">
        <v>0</v>
      </c>
      <c r="I70" t="s">
        <v>345</v>
      </c>
      <c r="K70" t="s">
        <v>11</v>
      </c>
      <c r="L70" s="2">
        <v>1</v>
      </c>
      <c r="M70" s="2" t="s">
        <v>360</v>
      </c>
      <c r="N70" t="s">
        <v>374</v>
      </c>
      <c r="O70" t="s">
        <v>283</v>
      </c>
      <c r="Q70">
        <v>14</v>
      </c>
      <c r="R70">
        <f t="shared" si="4"/>
        <v>16.100000000000001</v>
      </c>
      <c r="S70">
        <f t="shared" si="5"/>
        <v>16.100000000000001</v>
      </c>
      <c r="T70" t="s">
        <v>367</v>
      </c>
      <c r="V70" t="s">
        <v>26</v>
      </c>
      <c r="W70" t="s">
        <v>10</v>
      </c>
    </row>
    <row r="71" spans="1:23" hidden="1" x14ac:dyDescent="0.25">
      <c r="A71" t="s">
        <v>36</v>
      </c>
      <c r="B71">
        <v>1678392.224833</v>
      </c>
      <c r="C71">
        <v>5047516.1402329998</v>
      </c>
      <c r="D71">
        <v>74</v>
      </c>
      <c r="E71">
        <v>74</v>
      </c>
      <c r="F71" s="1" t="s">
        <v>228</v>
      </c>
      <c r="G71">
        <v>3</v>
      </c>
      <c r="H71">
        <v>0</v>
      </c>
      <c r="I71" t="s">
        <v>345</v>
      </c>
      <c r="K71" t="s">
        <v>11</v>
      </c>
      <c r="L71" s="2">
        <v>1</v>
      </c>
      <c r="M71" s="2" t="s">
        <v>360</v>
      </c>
      <c r="N71" t="s">
        <v>374</v>
      </c>
      <c r="O71" t="s">
        <v>283</v>
      </c>
      <c r="Q71">
        <v>14</v>
      </c>
      <c r="R71">
        <f t="shared" si="4"/>
        <v>16.100000000000001</v>
      </c>
      <c r="S71">
        <f t="shared" si="5"/>
        <v>16.100000000000001</v>
      </c>
      <c r="T71" t="s">
        <v>367</v>
      </c>
      <c r="V71" t="s">
        <v>26</v>
      </c>
      <c r="W71" t="s">
        <v>10</v>
      </c>
    </row>
    <row r="72" spans="1:23" hidden="1" x14ac:dyDescent="0.25">
      <c r="A72" t="s">
        <v>36</v>
      </c>
      <c r="B72">
        <v>1678399.254315</v>
      </c>
      <c r="C72">
        <v>5047521.7638180004</v>
      </c>
      <c r="D72">
        <v>75</v>
      </c>
      <c r="E72">
        <v>75</v>
      </c>
      <c r="F72" s="1" t="s">
        <v>229</v>
      </c>
      <c r="G72">
        <v>3</v>
      </c>
      <c r="H72">
        <v>0</v>
      </c>
      <c r="I72" t="s">
        <v>345</v>
      </c>
      <c r="K72" t="s">
        <v>11</v>
      </c>
      <c r="L72" s="2">
        <v>1</v>
      </c>
      <c r="M72" s="2" t="s">
        <v>360</v>
      </c>
      <c r="N72" t="s">
        <v>374</v>
      </c>
      <c r="O72" t="s">
        <v>283</v>
      </c>
      <c r="Q72">
        <v>14</v>
      </c>
      <c r="R72">
        <f t="shared" si="4"/>
        <v>16.100000000000001</v>
      </c>
      <c r="S72">
        <f t="shared" si="5"/>
        <v>16.100000000000001</v>
      </c>
      <c r="T72" t="s">
        <v>367</v>
      </c>
      <c r="V72" t="s">
        <v>26</v>
      </c>
      <c r="W72" t="s">
        <v>10</v>
      </c>
    </row>
    <row r="73" spans="1:23" hidden="1" x14ac:dyDescent="0.25">
      <c r="A73" t="s">
        <v>36</v>
      </c>
      <c r="B73">
        <v>1678358.395455</v>
      </c>
      <c r="C73">
        <v>5047618.6388560003</v>
      </c>
      <c r="D73">
        <v>76</v>
      </c>
      <c r="E73">
        <v>76</v>
      </c>
      <c r="F73" s="1" t="s">
        <v>230</v>
      </c>
      <c r="G73">
        <v>4</v>
      </c>
      <c r="H73">
        <v>0</v>
      </c>
      <c r="I73" t="s">
        <v>345</v>
      </c>
      <c r="K73" t="s">
        <v>11</v>
      </c>
      <c r="L73" s="2">
        <v>1</v>
      </c>
      <c r="M73" s="2" t="s">
        <v>360</v>
      </c>
      <c r="N73" t="s">
        <v>375</v>
      </c>
      <c r="O73" t="s">
        <v>290</v>
      </c>
      <c r="P73" t="s">
        <v>372</v>
      </c>
      <c r="Q73">
        <v>80</v>
      </c>
      <c r="R73">
        <f t="shared" si="4"/>
        <v>92</v>
      </c>
      <c r="S73">
        <f t="shared" si="5"/>
        <v>92</v>
      </c>
      <c r="T73" t="s">
        <v>367</v>
      </c>
      <c r="V73" t="s">
        <v>27</v>
      </c>
      <c r="W73" t="s">
        <v>10</v>
      </c>
    </row>
    <row r="74" spans="1:23" hidden="1" x14ac:dyDescent="0.25">
      <c r="A74" t="s">
        <v>36</v>
      </c>
      <c r="B74">
        <v>1678377.7265280001</v>
      </c>
      <c r="C74">
        <v>5047629.8420909997</v>
      </c>
      <c r="D74">
        <v>77</v>
      </c>
      <c r="E74">
        <v>77</v>
      </c>
      <c r="F74" s="1" t="s">
        <v>231</v>
      </c>
      <c r="G74">
        <v>4</v>
      </c>
      <c r="H74">
        <v>0</v>
      </c>
      <c r="I74" t="s">
        <v>345</v>
      </c>
      <c r="K74" t="s">
        <v>11</v>
      </c>
      <c r="L74" s="2">
        <v>1</v>
      </c>
      <c r="M74" s="2" t="s">
        <v>360</v>
      </c>
      <c r="N74" t="s">
        <v>375</v>
      </c>
      <c r="O74" t="s">
        <v>290</v>
      </c>
      <c r="P74" t="s">
        <v>372</v>
      </c>
      <c r="Q74">
        <v>80</v>
      </c>
      <c r="R74">
        <f t="shared" si="4"/>
        <v>92</v>
      </c>
      <c r="S74">
        <f t="shared" si="5"/>
        <v>92</v>
      </c>
      <c r="T74" t="s">
        <v>367</v>
      </c>
      <c r="V74" t="s">
        <v>27</v>
      </c>
      <c r="W74" t="s">
        <v>10</v>
      </c>
    </row>
    <row r="75" spans="1:23" hidden="1" x14ac:dyDescent="0.25">
      <c r="A75" t="s">
        <v>36</v>
      </c>
      <c r="B75">
        <v>1678388.0950130001</v>
      </c>
      <c r="C75">
        <v>5047665.5606429996</v>
      </c>
      <c r="D75">
        <v>78</v>
      </c>
      <c r="E75">
        <v>78</v>
      </c>
      <c r="F75" s="1" t="s">
        <v>232</v>
      </c>
      <c r="G75">
        <v>4</v>
      </c>
      <c r="H75">
        <v>0</v>
      </c>
      <c r="I75" t="s">
        <v>345</v>
      </c>
      <c r="K75" t="s">
        <v>11</v>
      </c>
      <c r="L75" s="2">
        <v>1</v>
      </c>
      <c r="M75" s="2" t="s">
        <v>360</v>
      </c>
      <c r="N75" t="s">
        <v>375</v>
      </c>
      <c r="O75" t="s">
        <v>290</v>
      </c>
      <c r="P75" t="s">
        <v>372</v>
      </c>
      <c r="Q75">
        <v>80</v>
      </c>
      <c r="R75">
        <f t="shared" si="4"/>
        <v>92</v>
      </c>
      <c r="S75">
        <f t="shared" si="5"/>
        <v>92</v>
      </c>
      <c r="T75" t="s">
        <v>367</v>
      </c>
      <c r="V75" t="s">
        <v>27</v>
      </c>
      <c r="W75" t="s">
        <v>10</v>
      </c>
    </row>
    <row r="76" spans="1:23" hidden="1" x14ac:dyDescent="0.25">
      <c r="A76" t="s">
        <v>36</v>
      </c>
      <c r="B76">
        <v>1678385.5468260001</v>
      </c>
      <c r="C76">
        <v>5047701.718537</v>
      </c>
      <c r="D76">
        <v>79</v>
      </c>
      <c r="E76">
        <v>79</v>
      </c>
      <c r="F76" s="1" t="s">
        <v>233</v>
      </c>
      <c r="G76">
        <v>4</v>
      </c>
      <c r="H76">
        <v>0</v>
      </c>
      <c r="I76" t="s">
        <v>345</v>
      </c>
      <c r="K76" t="s">
        <v>11</v>
      </c>
      <c r="L76" s="2">
        <v>1</v>
      </c>
      <c r="M76" s="2" t="s">
        <v>360</v>
      </c>
      <c r="N76" t="s">
        <v>375</v>
      </c>
      <c r="O76" t="s">
        <v>290</v>
      </c>
      <c r="P76" t="s">
        <v>372</v>
      </c>
      <c r="Q76">
        <v>80</v>
      </c>
      <c r="R76">
        <f t="shared" si="4"/>
        <v>92</v>
      </c>
      <c r="S76">
        <f t="shared" si="5"/>
        <v>92</v>
      </c>
      <c r="T76" t="s">
        <v>367</v>
      </c>
      <c r="V76" t="s">
        <v>27</v>
      </c>
      <c r="W76" t="s">
        <v>10</v>
      </c>
    </row>
    <row r="77" spans="1:23" hidden="1" x14ac:dyDescent="0.25">
      <c r="A77" t="s">
        <v>36</v>
      </c>
      <c r="B77">
        <v>1678402.936554</v>
      </c>
      <c r="C77">
        <v>5047726.7281130003</v>
      </c>
      <c r="D77">
        <v>80</v>
      </c>
      <c r="E77">
        <v>80</v>
      </c>
      <c r="F77" s="1" t="s">
        <v>234</v>
      </c>
      <c r="G77">
        <v>4</v>
      </c>
      <c r="H77">
        <v>0</v>
      </c>
      <c r="I77" t="s">
        <v>345</v>
      </c>
      <c r="K77" t="s">
        <v>11</v>
      </c>
      <c r="L77" s="2">
        <v>1</v>
      </c>
      <c r="M77" s="2" t="s">
        <v>360</v>
      </c>
      <c r="N77" t="s">
        <v>375</v>
      </c>
      <c r="O77" t="s">
        <v>290</v>
      </c>
      <c r="P77" t="s">
        <v>372</v>
      </c>
      <c r="Q77">
        <v>80</v>
      </c>
      <c r="R77">
        <f t="shared" si="4"/>
        <v>92</v>
      </c>
      <c r="S77">
        <f t="shared" si="5"/>
        <v>92</v>
      </c>
      <c r="T77" t="s">
        <v>367</v>
      </c>
      <c r="V77" t="s">
        <v>27</v>
      </c>
      <c r="W77" t="s">
        <v>10</v>
      </c>
    </row>
    <row r="78" spans="1:23" hidden="1" x14ac:dyDescent="0.25">
      <c r="A78" t="s">
        <v>36</v>
      </c>
      <c r="B78">
        <v>1678422.457094</v>
      </c>
      <c r="C78">
        <v>5047748.7721269997</v>
      </c>
      <c r="D78">
        <v>81</v>
      </c>
      <c r="E78">
        <v>81</v>
      </c>
      <c r="F78" s="1" t="s">
        <v>235</v>
      </c>
      <c r="G78">
        <v>4</v>
      </c>
      <c r="H78">
        <v>0</v>
      </c>
      <c r="I78" t="s">
        <v>345</v>
      </c>
      <c r="K78" t="s">
        <v>11</v>
      </c>
      <c r="L78" s="2">
        <v>1</v>
      </c>
      <c r="M78" s="2" t="s">
        <v>360</v>
      </c>
      <c r="N78" t="s">
        <v>375</v>
      </c>
      <c r="O78" t="s">
        <v>290</v>
      </c>
      <c r="P78" t="s">
        <v>372</v>
      </c>
      <c r="Q78">
        <v>80</v>
      </c>
      <c r="R78">
        <f t="shared" si="4"/>
        <v>92</v>
      </c>
      <c r="S78">
        <f t="shared" si="5"/>
        <v>92</v>
      </c>
      <c r="T78" t="s">
        <v>367</v>
      </c>
      <c r="V78" t="s">
        <v>27</v>
      </c>
      <c r="W78" t="s">
        <v>10</v>
      </c>
    </row>
    <row r="79" spans="1:23" hidden="1" x14ac:dyDescent="0.25">
      <c r="A79" t="s">
        <v>36</v>
      </c>
      <c r="B79">
        <v>1678446.445199</v>
      </c>
      <c r="C79">
        <v>5047763.4901029998</v>
      </c>
      <c r="D79">
        <v>82</v>
      </c>
      <c r="E79">
        <v>82</v>
      </c>
      <c r="F79" s="1" t="s">
        <v>236</v>
      </c>
      <c r="G79">
        <v>4</v>
      </c>
      <c r="H79">
        <v>0</v>
      </c>
      <c r="I79" t="s">
        <v>345</v>
      </c>
      <c r="K79" t="s">
        <v>11</v>
      </c>
      <c r="L79" s="2">
        <v>1</v>
      </c>
      <c r="M79" s="2" t="s">
        <v>360</v>
      </c>
      <c r="N79" t="s">
        <v>375</v>
      </c>
      <c r="O79" t="s">
        <v>290</v>
      </c>
      <c r="P79" t="s">
        <v>372</v>
      </c>
      <c r="Q79">
        <v>80</v>
      </c>
      <c r="R79">
        <f t="shared" si="4"/>
        <v>92</v>
      </c>
      <c r="S79">
        <f t="shared" si="5"/>
        <v>92</v>
      </c>
      <c r="T79" t="s">
        <v>367</v>
      </c>
      <c r="V79" t="s">
        <v>27</v>
      </c>
      <c r="W79" t="s">
        <v>10</v>
      </c>
    </row>
    <row r="80" spans="1:23" hidden="1" x14ac:dyDescent="0.25">
      <c r="A80" t="s">
        <v>36</v>
      </c>
      <c r="B80">
        <v>1678409.123047</v>
      </c>
      <c r="C80">
        <v>5047712.6801340003</v>
      </c>
      <c r="D80">
        <v>83</v>
      </c>
      <c r="E80">
        <v>83</v>
      </c>
      <c r="F80" s="1" t="s">
        <v>237</v>
      </c>
      <c r="G80">
        <v>4</v>
      </c>
      <c r="H80">
        <v>0</v>
      </c>
      <c r="I80" t="s">
        <v>345</v>
      </c>
      <c r="K80" t="s">
        <v>11</v>
      </c>
      <c r="L80" s="2">
        <v>1</v>
      </c>
      <c r="M80" s="2" t="s">
        <v>360</v>
      </c>
      <c r="N80" t="s">
        <v>375</v>
      </c>
      <c r="O80" t="s">
        <v>290</v>
      </c>
      <c r="P80" t="s">
        <v>372</v>
      </c>
      <c r="Q80">
        <v>80</v>
      </c>
      <c r="R80">
        <f t="shared" si="4"/>
        <v>92</v>
      </c>
      <c r="S80">
        <f t="shared" si="5"/>
        <v>92</v>
      </c>
      <c r="T80" t="s">
        <v>367</v>
      </c>
      <c r="V80" t="s">
        <v>27</v>
      </c>
      <c r="W80" t="s">
        <v>10</v>
      </c>
    </row>
    <row r="81" spans="1:23" hidden="1" x14ac:dyDescent="0.25">
      <c r="A81" t="s">
        <v>36</v>
      </c>
      <c r="B81">
        <v>1678425.359501</v>
      </c>
      <c r="C81">
        <v>5047699.2307590004</v>
      </c>
      <c r="D81">
        <v>84</v>
      </c>
      <c r="E81">
        <v>84</v>
      </c>
      <c r="F81" s="1" t="s">
        <v>238</v>
      </c>
      <c r="G81">
        <v>4</v>
      </c>
      <c r="H81">
        <v>0</v>
      </c>
      <c r="I81" t="s">
        <v>345</v>
      </c>
      <c r="K81" t="s">
        <v>11</v>
      </c>
      <c r="L81" s="2">
        <v>1</v>
      </c>
      <c r="M81" s="2" t="s">
        <v>360</v>
      </c>
      <c r="N81" t="s">
        <v>375</v>
      </c>
      <c r="O81" t="s">
        <v>290</v>
      </c>
      <c r="P81" t="s">
        <v>372</v>
      </c>
      <c r="Q81">
        <v>80</v>
      </c>
      <c r="R81">
        <f t="shared" si="4"/>
        <v>92</v>
      </c>
      <c r="S81">
        <f t="shared" si="5"/>
        <v>92</v>
      </c>
      <c r="T81" t="s">
        <v>367</v>
      </c>
      <c r="V81" t="s">
        <v>27</v>
      </c>
      <c r="W81" t="s">
        <v>10</v>
      </c>
    </row>
    <row r="82" spans="1:23" hidden="1" x14ac:dyDescent="0.25">
      <c r="A82" t="s">
        <v>36</v>
      </c>
      <c r="B82">
        <v>1678406.193181</v>
      </c>
      <c r="C82">
        <v>5047680.4104220001</v>
      </c>
      <c r="D82">
        <v>85</v>
      </c>
      <c r="E82">
        <v>85</v>
      </c>
      <c r="F82" s="1" t="s">
        <v>239</v>
      </c>
      <c r="G82">
        <v>4</v>
      </c>
      <c r="H82">
        <v>0</v>
      </c>
      <c r="I82" t="s">
        <v>345</v>
      </c>
      <c r="K82" t="s">
        <v>11</v>
      </c>
      <c r="L82" s="2">
        <v>1</v>
      </c>
      <c r="M82" s="2" t="s">
        <v>360</v>
      </c>
      <c r="N82" t="s">
        <v>375</v>
      </c>
      <c r="O82" t="s">
        <v>290</v>
      </c>
      <c r="P82" t="s">
        <v>372</v>
      </c>
      <c r="Q82">
        <v>80</v>
      </c>
      <c r="R82">
        <f t="shared" si="4"/>
        <v>92</v>
      </c>
      <c r="S82">
        <f t="shared" si="5"/>
        <v>92</v>
      </c>
      <c r="T82" t="s">
        <v>367</v>
      </c>
      <c r="V82" t="s">
        <v>27</v>
      </c>
      <c r="W82" t="s">
        <v>10</v>
      </c>
    </row>
    <row r="83" spans="1:23" hidden="1" x14ac:dyDescent="0.25">
      <c r="A83" t="s">
        <v>36</v>
      </c>
      <c r="B83">
        <v>1678422.470824</v>
      </c>
      <c r="C83">
        <v>5047661.7768050004</v>
      </c>
      <c r="D83">
        <v>86</v>
      </c>
      <c r="E83">
        <v>86</v>
      </c>
      <c r="F83" s="1" t="s">
        <v>240</v>
      </c>
      <c r="G83">
        <v>4</v>
      </c>
      <c r="H83">
        <v>0</v>
      </c>
      <c r="I83" t="s">
        <v>345</v>
      </c>
      <c r="K83" t="s">
        <v>11</v>
      </c>
      <c r="L83" s="2">
        <v>1</v>
      </c>
      <c r="M83" s="2" t="s">
        <v>360</v>
      </c>
      <c r="N83" t="s">
        <v>375</v>
      </c>
      <c r="O83" t="s">
        <v>290</v>
      </c>
      <c r="P83" t="s">
        <v>372</v>
      </c>
      <c r="Q83">
        <v>80</v>
      </c>
      <c r="R83">
        <f t="shared" si="4"/>
        <v>92</v>
      </c>
      <c r="S83">
        <f t="shared" si="5"/>
        <v>92</v>
      </c>
      <c r="T83" t="s">
        <v>367</v>
      </c>
      <c r="V83" t="s">
        <v>27</v>
      </c>
      <c r="W83" t="s">
        <v>10</v>
      </c>
    </row>
    <row r="84" spans="1:23" hidden="1" x14ac:dyDescent="0.25">
      <c r="A84" t="s">
        <v>36</v>
      </c>
      <c r="B84">
        <v>1678415.1777369999</v>
      </c>
      <c r="C84">
        <v>5047631.5280680005</v>
      </c>
      <c r="D84">
        <v>87</v>
      </c>
      <c r="E84">
        <v>87</v>
      </c>
      <c r="F84" s="1" t="s">
        <v>241</v>
      </c>
      <c r="G84">
        <v>4</v>
      </c>
      <c r="H84">
        <v>0</v>
      </c>
      <c r="I84" t="s">
        <v>345</v>
      </c>
      <c r="K84" t="s">
        <v>11</v>
      </c>
      <c r="L84" s="2">
        <v>1</v>
      </c>
      <c r="M84" s="2" t="s">
        <v>360</v>
      </c>
      <c r="N84" t="s">
        <v>375</v>
      </c>
      <c r="O84" t="s">
        <v>290</v>
      </c>
      <c r="P84" t="s">
        <v>372</v>
      </c>
      <c r="Q84">
        <v>80</v>
      </c>
      <c r="R84">
        <f t="shared" si="4"/>
        <v>92</v>
      </c>
      <c r="S84">
        <f t="shared" si="5"/>
        <v>92</v>
      </c>
      <c r="T84" t="s">
        <v>367</v>
      </c>
      <c r="V84" t="s">
        <v>27</v>
      </c>
      <c r="W84" t="s">
        <v>10</v>
      </c>
    </row>
    <row r="85" spans="1:23" hidden="1" x14ac:dyDescent="0.25">
      <c r="A85" t="s">
        <v>36</v>
      </c>
      <c r="B85">
        <v>1678422.262136</v>
      </c>
      <c r="C85">
        <v>5047612.4386339998</v>
      </c>
      <c r="D85">
        <v>88</v>
      </c>
      <c r="E85">
        <v>88</v>
      </c>
      <c r="F85" s="1" t="s">
        <v>242</v>
      </c>
      <c r="G85">
        <v>4</v>
      </c>
      <c r="H85">
        <v>0</v>
      </c>
      <c r="I85" t="s">
        <v>345</v>
      </c>
      <c r="K85" t="s">
        <v>11</v>
      </c>
      <c r="L85" s="2">
        <v>1</v>
      </c>
      <c r="M85" s="2" t="s">
        <v>360</v>
      </c>
      <c r="N85" t="s">
        <v>375</v>
      </c>
      <c r="O85" t="s">
        <v>290</v>
      </c>
      <c r="P85" t="s">
        <v>372</v>
      </c>
      <c r="Q85">
        <v>80</v>
      </c>
      <c r="R85">
        <f t="shared" si="4"/>
        <v>92</v>
      </c>
      <c r="S85">
        <f t="shared" si="5"/>
        <v>92</v>
      </c>
      <c r="T85" t="s">
        <v>367</v>
      </c>
      <c r="V85" t="s">
        <v>27</v>
      </c>
      <c r="W85" t="s">
        <v>10</v>
      </c>
    </row>
    <row r="86" spans="1:23" hidden="1" x14ac:dyDescent="0.25">
      <c r="A86" t="s">
        <v>36</v>
      </c>
      <c r="B86">
        <v>1678434.2122539999</v>
      </c>
      <c r="C86">
        <v>5047605.7606260004</v>
      </c>
      <c r="D86">
        <v>89</v>
      </c>
      <c r="E86">
        <v>89</v>
      </c>
      <c r="F86" s="1" t="s">
        <v>243</v>
      </c>
      <c r="G86">
        <v>4</v>
      </c>
      <c r="H86">
        <v>0</v>
      </c>
      <c r="I86" t="s">
        <v>345</v>
      </c>
      <c r="K86" t="s">
        <v>11</v>
      </c>
      <c r="L86" s="2">
        <v>1</v>
      </c>
      <c r="M86" s="2" t="s">
        <v>360</v>
      </c>
      <c r="N86" t="s">
        <v>375</v>
      </c>
      <c r="O86" t="s">
        <v>290</v>
      </c>
      <c r="P86" t="s">
        <v>372</v>
      </c>
      <c r="Q86">
        <v>80</v>
      </c>
      <c r="R86">
        <f t="shared" si="4"/>
        <v>92</v>
      </c>
      <c r="S86">
        <f t="shared" si="5"/>
        <v>92</v>
      </c>
      <c r="T86" t="s">
        <v>367</v>
      </c>
      <c r="V86" t="s">
        <v>27</v>
      </c>
      <c r="W86" t="s">
        <v>10</v>
      </c>
    </row>
    <row r="87" spans="1:23" hidden="1" x14ac:dyDescent="0.25">
      <c r="D87">
        <v>90</v>
      </c>
      <c r="E87">
        <v>90</v>
      </c>
      <c r="F87" s="1" t="s">
        <v>333</v>
      </c>
      <c r="G87">
        <v>4</v>
      </c>
      <c r="H87">
        <v>0</v>
      </c>
      <c r="I87" t="s">
        <v>345</v>
      </c>
      <c r="K87" t="s">
        <v>11</v>
      </c>
      <c r="L87" s="2">
        <v>1</v>
      </c>
      <c r="M87" s="2" t="s">
        <v>360</v>
      </c>
      <c r="N87" t="s">
        <v>375</v>
      </c>
      <c r="O87" t="s">
        <v>290</v>
      </c>
      <c r="P87" t="s">
        <v>372</v>
      </c>
      <c r="Q87">
        <v>80</v>
      </c>
      <c r="R87">
        <f t="shared" si="4"/>
        <v>92</v>
      </c>
      <c r="S87">
        <f t="shared" si="5"/>
        <v>92</v>
      </c>
      <c r="T87" t="s">
        <v>367</v>
      </c>
      <c r="V87" t="s">
        <v>343</v>
      </c>
      <c r="W87" t="s">
        <v>10</v>
      </c>
    </row>
    <row r="88" spans="1:23" hidden="1" x14ac:dyDescent="0.25">
      <c r="D88">
        <v>91</v>
      </c>
      <c r="E88">
        <v>91</v>
      </c>
      <c r="F88" s="1" t="s">
        <v>334</v>
      </c>
      <c r="G88">
        <v>4</v>
      </c>
      <c r="H88">
        <v>0</v>
      </c>
      <c r="I88" t="s">
        <v>345</v>
      </c>
      <c r="K88" t="s">
        <v>11</v>
      </c>
      <c r="L88" s="2">
        <v>1</v>
      </c>
      <c r="M88" s="2" t="s">
        <v>360</v>
      </c>
      <c r="N88" t="s">
        <v>375</v>
      </c>
      <c r="O88" t="s">
        <v>290</v>
      </c>
      <c r="P88" t="s">
        <v>372</v>
      </c>
      <c r="Q88">
        <v>80</v>
      </c>
      <c r="R88">
        <f t="shared" si="4"/>
        <v>92</v>
      </c>
      <c r="S88">
        <f t="shared" si="5"/>
        <v>92</v>
      </c>
      <c r="T88" t="s">
        <v>367</v>
      </c>
      <c r="V88" t="s">
        <v>343</v>
      </c>
      <c r="W88" t="s">
        <v>10</v>
      </c>
    </row>
    <row r="89" spans="1:23" hidden="1" x14ac:dyDescent="0.25">
      <c r="D89">
        <v>92</v>
      </c>
      <c r="E89">
        <v>92</v>
      </c>
      <c r="F89" s="1" t="s">
        <v>335</v>
      </c>
      <c r="G89">
        <v>4</v>
      </c>
      <c r="H89">
        <v>0</v>
      </c>
      <c r="I89" t="s">
        <v>345</v>
      </c>
      <c r="K89" t="s">
        <v>11</v>
      </c>
      <c r="L89" s="2">
        <v>1</v>
      </c>
      <c r="M89" s="2" t="s">
        <v>360</v>
      </c>
      <c r="N89" t="s">
        <v>375</v>
      </c>
      <c r="O89" t="s">
        <v>290</v>
      </c>
      <c r="P89" t="s">
        <v>372</v>
      </c>
      <c r="Q89">
        <v>80</v>
      </c>
      <c r="R89">
        <f t="shared" si="4"/>
        <v>92</v>
      </c>
      <c r="S89">
        <f t="shared" si="5"/>
        <v>92</v>
      </c>
      <c r="T89" t="s">
        <v>367</v>
      </c>
      <c r="V89" t="s">
        <v>343</v>
      </c>
      <c r="W89" t="s">
        <v>10</v>
      </c>
    </row>
    <row r="90" spans="1:23" hidden="1" x14ac:dyDescent="0.25">
      <c r="D90">
        <v>93</v>
      </c>
      <c r="E90">
        <v>93</v>
      </c>
      <c r="F90" s="1" t="s">
        <v>336</v>
      </c>
      <c r="G90">
        <v>4</v>
      </c>
      <c r="H90">
        <v>0</v>
      </c>
      <c r="I90" t="s">
        <v>345</v>
      </c>
      <c r="K90" t="s">
        <v>11</v>
      </c>
      <c r="L90" s="2">
        <v>1</v>
      </c>
      <c r="M90" s="2" t="s">
        <v>360</v>
      </c>
      <c r="N90" t="s">
        <v>375</v>
      </c>
      <c r="O90" t="s">
        <v>290</v>
      </c>
      <c r="P90" t="s">
        <v>372</v>
      </c>
      <c r="Q90">
        <v>80</v>
      </c>
      <c r="R90">
        <f t="shared" si="4"/>
        <v>92</v>
      </c>
      <c r="S90">
        <f t="shared" si="5"/>
        <v>92</v>
      </c>
      <c r="T90" t="s">
        <v>367</v>
      </c>
      <c r="V90" t="s">
        <v>343</v>
      </c>
      <c r="W90" t="s">
        <v>10</v>
      </c>
    </row>
    <row r="91" spans="1:23" hidden="1" x14ac:dyDescent="0.25">
      <c r="D91">
        <v>94</v>
      </c>
      <c r="E91">
        <v>94</v>
      </c>
      <c r="F91" s="1" t="s">
        <v>337</v>
      </c>
      <c r="G91">
        <v>4</v>
      </c>
      <c r="H91">
        <v>0</v>
      </c>
      <c r="I91" t="s">
        <v>345</v>
      </c>
      <c r="K91" t="s">
        <v>11</v>
      </c>
      <c r="L91" s="2">
        <v>1</v>
      </c>
      <c r="M91" s="2" t="s">
        <v>360</v>
      </c>
      <c r="N91" t="s">
        <v>375</v>
      </c>
      <c r="O91" t="s">
        <v>290</v>
      </c>
      <c r="P91" t="s">
        <v>372</v>
      </c>
      <c r="Q91">
        <v>80</v>
      </c>
      <c r="R91">
        <f t="shared" si="4"/>
        <v>92</v>
      </c>
      <c r="S91">
        <f t="shared" si="5"/>
        <v>92</v>
      </c>
      <c r="T91" t="s">
        <v>367</v>
      </c>
      <c r="V91" t="s">
        <v>343</v>
      </c>
      <c r="W91" t="s">
        <v>10</v>
      </c>
    </row>
    <row r="92" spans="1:23" hidden="1" x14ac:dyDescent="0.25">
      <c r="D92">
        <v>95</v>
      </c>
      <c r="E92">
        <v>95</v>
      </c>
      <c r="F92" s="1" t="s">
        <v>338</v>
      </c>
      <c r="G92">
        <v>4</v>
      </c>
      <c r="H92">
        <v>0</v>
      </c>
      <c r="I92" t="s">
        <v>345</v>
      </c>
      <c r="K92" t="s">
        <v>11</v>
      </c>
      <c r="L92" s="2">
        <v>1</v>
      </c>
      <c r="M92" s="2" t="s">
        <v>360</v>
      </c>
      <c r="N92" t="s">
        <v>375</v>
      </c>
      <c r="O92" t="s">
        <v>290</v>
      </c>
      <c r="P92" t="s">
        <v>372</v>
      </c>
      <c r="Q92">
        <v>80</v>
      </c>
      <c r="R92">
        <f t="shared" si="4"/>
        <v>92</v>
      </c>
      <c r="S92">
        <f t="shared" si="5"/>
        <v>92</v>
      </c>
      <c r="T92" t="s">
        <v>367</v>
      </c>
      <c r="V92" t="s">
        <v>343</v>
      </c>
      <c r="W92" t="s">
        <v>10</v>
      </c>
    </row>
    <row r="93" spans="1:23" hidden="1" x14ac:dyDescent="0.25">
      <c r="D93">
        <v>96</v>
      </c>
      <c r="E93">
        <v>96</v>
      </c>
      <c r="F93" s="1" t="s">
        <v>339</v>
      </c>
      <c r="G93">
        <v>4</v>
      </c>
      <c r="H93">
        <v>0</v>
      </c>
      <c r="I93" t="s">
        <v>345</v>
      </c>
      <c r="K93" t="s">
        <v>11</v>
      </c>
      <c r="L93" s="2">
        <v>1</v>
      </c>
      <c r="M93" s="2" t="s">
        <v>360</v>
      </c>
      <c r="N93" t="s">
        <v>375</v>
      </c>
      <c r="O93" t="s">
        <v>290</v>
      </c>
      <c r="P93" t="s">
        <v>372</v>
      </c>
      <c r="Q93">
        <v>80</v>
      </c>
      <c r="R93">
        <f t="shared" si="4"/>
        <v>92</v>
      </c>
      <c r="S93">
        <f t="shared" si="5"/>
        <v>92</v>
      </c>
      <c r="T93" t="s">
        <v>367</v>
      </c>
      <c r="V93" t="s">
        <v>343</v>
      </c>
      <c r="W93" t="s">
        <v>10</v>
      </c>
    </row>
    <row r="94" spans="1:23" hidden="1" x14ac:dyDescent="0.25">
      <c r="D94">
        <v>97</v>
      </c>
      <c r="E94">
        <v>97</v>
      </c>
      <c r="F94" s="1" t="s">
        <v>340</v>
      </c>
      <c r="G94">
        <v>4</v>
      </c>
      <c r="H94">
        <v>0</v>
      </c>
      <c r="I94" t="s">
        <v>345</v>
      </c>
      <c r="K94" t="s">
        <v>11</v>
      </c>
      <c r="L94" s="2">
        <v>1</v>
      </c>
      <c r="M94" s="2" t="s">
        <v>360</v>
      </c>
      <c r="N94" t="s">
        <v>375</v>
      </c>
      <c r="O94" t="s">
        <v>290</v>
      </c>
      <c r="P94" t="s">
        <v>372</v>
      </c>
      <c r="Q94">
        <v>80</v>
      </c>
      <c r="R94">
        <f t="shared" si="4"/>
        <v>92</v>
      </c>
      <c r="S94">
        <f t="shared" si="5"/>
        <v>92</v>
      </c>
      <c r="T94" t="s">
        <v>367</v>
      </c>
      <c r="V94" t="s">
        <v>343</v>
      </c>
      <c r="W94" t="s">
        <v>10</v>
      </c>
    </row>
    <row r="95" spans="1:23" hidden="1" x14ac:dyDescent="0.25">
      <c r="D95">
        <v>98</v>
      </c>
      <c r="E95">
        <v>98</v>
      </c>
      <c r="F95" s="1" t="s">
        <v>341</v>
      </c>
      <c r="G95">
        <v>4</v>
      </c>
      <c r="H95">
        <v>0</v>
      </c>
      <c r="I95" t="s">
        <v>345</v>
      </c>
      <c r="K95" t="s">
        <v>11</v>
      </c>
      <c r="L95" s="2">
        <v>1</v>
      </c>
      <c r="M95" s="2" t="s">
        <v>360</v>
      </c>
      <c r="N95" t="s">
        <v>375</v>
      </c>
      <c r="O95" t="s">
        <v>290</v>
      </c>
      <c r="P95" t="s">
        <v>372</v>
      </c>
      <c r="Q95">
        <v>80</v>
      </c>
      <c r="R95">
        <f t="shared" si="4"/>
        <v>92</v>
      </c>
      <c r="S95">
        <f t="shared" si="5"/>
        <v>92</v>
      </c>
      <c r="T95" t="s">
        <v>367</v>
      </c>
      <c r="V95" t="s">
        <v>343</v>
      </c>
      <c r="W95" t="s">
        <v>10</v>
      </c>
    </row>
    <row r="96" spans="1:23" hidden="1" x14ac:dyDescent="0.25">
      <c r="D96">
        <v>99</v>
      </c>
      <c r="E96">
        <v>99</v>
      </c>
      <c r="F96" s="1" t="s">
        <v>342</v>
      </c>
      <c r="G96">
        <v>4</v>
      </c>
      <c r="H96">
        <v>0</v>
      </c>
      <c r="I96" t="s">
        <v>345</v>
      </c>
      <c r="K96" t="s">
        <v>11</v>
      </c>
      <c r="L96" s="2">
        <v>1</v>
      </c>
      <c r="M96" s="2" t="s">
        <v>360</v>
      </c>
      <c r="N96" t="s">
        <v>375</v>
      </c>
      <c r="O96" t="s">
        <v>290</v>
      </c>
      <c r="P96" t="s">
        <v>372</v>
      </c>
      <c r="Q96">
        <v>80</v>
      </c>
      <c r="R96">
        <f t="shared" si="4"/>
        <v>92</v>
      </c>
      <c r="S96">
        <f t="shared" si="5"/>
        <v>92</v>
      </c>
      <c r="T96" t="s">
        <v>367</v>
      </c>
      <c r="V96" t="s">
        <v>343</v>
      </c>
      <c r="W96" t="s">
        <v>10</v>
      </c>
    </row>
    <row r="97" spans="1:23" hidden="1" x14ac:dyDescent="0.25">
      <c r="A97" t="s">
        <v>36</v>
      </c>
      <c r="B97">
        <v>1678430.6975130001</v>
      </c>
      <c r="C97">
        <v>5047625.794648</v>
      </c>
      <c r="D97">
        <v>100</v>
      </c>
      <c r="E97">
        <v>100</v>
      </c>
      <c r="F97" s="1" t="s">
        <v>244</v>
      </c>
      <c r="G97">
        <v>0</v>
      </c>
      <c r="H97">
        <v>0</v>
      </c>
      <c r="I97" t="s">
        <v>345</v>
      </c>
      <c r="K97" t="s">
        <v>28</v>
      </c>
      <c r="L97" s="2">
        <v>1</v>
      </c>
      <c r="M97" s="2" t="s">
        <v>360</v>
      </c>
      <c r="N97" t="s">
        <v>376</v>
      </c>
      <c r="O97" t="s">
        <v>289</v>
      </c>
      <c r="P97" t="s">
        <v>384</v>
      </c>
      <c r="Q97">
        <v>150</v>
      </c>
      <c r="R97">
        <f t="shared" si="4"/>
        <v>172.5</v>
      </c>
      <c r="S97">
        <f t="shared" si="5"/>
        <v>172.5</v>
      </c>
      <c r="V97" t="s">
        <v>27</v>
      </c>
      <c r="W97" t="s">
        <v>10</v>
      </c>
    </row>
    <row r="98" spans="1:23" hidden="1" x14ac:dyDescent="0.25">
      <c r="A98" t="s">
        <v>36</v>
      </c>
      <c r="B98">
        <v>1678426.040482</v>
      </c>
      <c r="C98">
        <v>5047610.4176580003</v>
      </c>
      <c r="D98">
        <v>101</v>
      </c>
      <c r="E98">
        <v>101</v>
      </c>
      <c r="F98" s="1" t="s">
        <v>245</v>
      </c>
      <c r="G98">
        <v>0</v>
      </c>
      <c r="H98">
        <v>0</v>
      </c>
      <c r="I98" t="s">
        <v>345</v>
      </c>
      <c r="K98" t="s">
        <v>28</v>
      </c>
      <c r="L98" s="2">
        <v>1</v>
      </c>
      <c r="M98" s="2" t="s">
        <v>360</v>
      </c>
      <c r="N98" t="s">
        <v>376</v>
      </c>
      <c r="O98" t="s">
        <v>289</v>
      </c>
      <c r="P98" t="s">
        <v>384</v>
      </c>
      <c r="Q98">
        <v>150</v>
      </c>
      <c r="R98">
        <f t="shared" si="4"/>
        <v>172.5</v>
      </c>
      <c r="S98">
        <f t="shared" si="5"/>
        <v>172.5</v>
      </c>
      <c r="V98" t="s">
        <v>27</v>
      </c>
      <c r="W98" t="s">
        <v>10</v>
      </c>
    </row>
    <row r="99" spans="1:23" hidden="1" x14ac:dyDescent="0.25">
      <c r="A99" t="s">
        <v>36</v>
      </c>
      <c r="B99">
        <v>1678434.0365170001</v>
      </c>
      <c r="C99">
        <v>5047607.3422600003</v>
      </c>
      <c r="D99">
        <v>102</v>
      </c>
      <c r="E99">
        <v>102</v>
      </c>
      <c r="F99" s="1" t="s">
        <v>246</v>
      </c>
      <c r="G99">
        <v>0</v>
      </c>
      <c r="H99">
        <v>0</v>
      </c>
      <c r="I99" t="s">
        <v>345</v>
      </c>
      <c r="K99" t="s">
        <v>28</v>
      </c>
      <c r="L99" s="2">
        <v>1</v>
      </c>
      <c r="M99" s="2" t="s">
        <v>360</v>
      </c>
      <c r="N99" t="s">
        <v>376</v>
      </c>
      <c r="O99" t="s">
        <v>289</v>
      </c>
      <c r="P99" t="s">
        <v>384</v>
      </c>
      <c r="Q99">
        <v>150</v>
      </c>
      <c r="R99">
        <f t="shared" si="4"/>
        <v>172.5</v>
      </c>
      <c r="S99">
        <f t="shared" si="5"/>
        <v>172.5</v>
      </c>
      <c r="V99" t="s">
        <v>27</v>
      </c>
      <c r="W99" t="s">
        <v>10</v>
      </c>
    </row>
    <row r="100" spans="1:23" hidden="1" x14ac:dyDescent="0.25">
      <c r="A100" t="s">
        <v>36</v>
      </c>
      <c r="B100">
        <v>1678439.923708</v>
      </c>
      <c r="C100">
        <v>5047601.9822800001</v>
      </c>
      <c r="D100">
        <v>103</v>
      </c>
      <c r="E100">
        <v>103</v>
      </c>
      <c r="F100" s="1" t="s">
        <v>247</v>
      </c>
      <c r="G100">
        <v>5</v>
      </c>
      <c r="H100">
        <v>0</v>
      </c>
      <c r="I100" t="s">
        <v>345</v>
      </c>
      <c r="K100" t="s">
        <v>21</v>
      </c>
      <c r="L100" s="2">
        <v>1</v>
      </c>
      <c r="M100" s="2" t="s">
        <v>360</v>
      </c>
      <c r="N100" t="s">
        <v>289</v>
      </c>
      <c r="O100" t="s">
        <v>289</v>
      </c>
      <c r="R100">
        <f t="shared" si="4"/>
        <v>0</v>
      </c>
      <c r="S100">
        <f t="shared" si="5"/>
        <v>0</v>
      </c>
      <c r="V100" t="s">
        <v>27</v>
      </c>
      <c r="W100" t="s">
        <v>10</v>
      </c>
    </row>
    <row r="101" spans="1:23" hidden="1" x14ac:dyDescent="0.25">
      <c r="A101" t="s">
        <v>36</v>
      </c>
      <c r="B101">
        <v>1678443.702054</v>
      </c>
      <c r="C101">
        <v>5047600.3127779998</v>
      </c>
      <c r="D101">
        <v>104</v>
      </c>
      <c r="E101">
        <v>104</v>
      </c>
      <c r="F101" s="1" t="s">
        <v>248</v>
      </c>
      <c r="G101">
        <v>5</v>
      </c>
      <c r="H101">
        <v>0</v>
      </c>
      <c r="I101" t="s">
        <v>345</v>
      </c>
      <c r="K101" t="s">
        <v>21</v>
      </c>
      <c r="L101" s="2">
        <v>1</v>
      </c>
      <c r="M101" s="2" t="s">
        <v>360</v>
      </c>
      <c r="N101" t="s">
        <v>377</v>
      </c>
      <c r="O101" t="s">
        <v>289</v>
      </c>
      <c r="P101" t="s">
        <v>371</v>
      </c>
      <c r="Q101">
        <v>250</v>
      </c>
      <c r="R101">
        <f t="shared" si="4"/>
        <v>287.5</v>
      </c>
      <c r="S101">
        <f t="shared" si="5"/>
        <v>287.5</v>
      </c>
      <c r="V101" t="s">
        <v>27</v>
      </c>
      <c r="W101" t="s">
        <v>10</v>
      </c>
    </row>
    <row r="102" spans="1:23" hidden="1" x14ac:dyDescent="0.25">
      <c r="A102" t="s">
        <v>36</v>
      </c>
      <c r="B102">
        <v>1678441.7689459999</v>
      </c>
      <c r="C102">
        <v>5047622.8071180005</v>
      </c>
      <c r="D102">
        <v>105</v>
      </c>
      <c r="E102">
        <v>105</v>
      </c>
      <c r="F102" s="1" t="s">
        <v>249</v>
      </c>
      <c r="G102">
        <v>0</v>
      </c>
      <c r="H102">
        <v>0</v>
      </c>
      <c r="I102" t="s">
        <v>345</v>
      </c>
      <c r="K102" t="s">
        <v>28</v>
      </c>
      <c r="L102" s="2">
        <v>1</v>
      </c>
      <c r="M102" s="2" t="s">
        <v>360</v>
      </c>
      <c r="N102" t="s">
        <v>376</v>
      </c>
      <c r="O102" t="s">
        <v>289</v>
      </c>
      <c r="P102" t="s">
        <v>384</v>
      </c>
      <c r="Q102">
        <v>150</v>
      </c>
      <c r="R102">
        <f t="shared" si="4"/>
        <v>172.5</v>
      </c>
      <c r="S102">
        <f t="shared" si="5"/>
        <v>172.5</v>
      </c>
      <c r="V102" t="s">
        <v>27</v>
      </c>
      <c r="W102" t="s">
        <v>10</v>
      </c>
    </row>
    <row r="103" spans="1:23" hidden="1" x14ac:dyDescent="0.25">
      <c r="A103" t="s">
        <v>36</v>
      </c>
      <c r="B103">
        <v>1678544.2236349999</v>
      </c>
      <c r="C103">
        <v>5047747.6682780003</v>
      </c>
      <c r="D103">
        <v>106</v>
      </c>
      <c r="E103">
        <v>106</v>
      </c>
      <c r="F103" s="1" t="s">
        <v>250</v>
      </c>
      <c r="G103">
        <v>6</v>
      </c>
      <c r="H103">
        <v>0</v>
      </c>
      <c r="I103" t="s">
        <v>345</v>
      </c>
      <c r="J103" t="s">
        <v>364</v>
      </c>
      <c r="K103" t="s">
        <v>8</v>
      </c>
      <c r="L103" s="2">
        <v>1</v>
      </c>
      <c r="M103" s="2" t="s">
        <v>360</v>
      </c>
      <c r="N103" t="s">
        <v>380</v>
      </c>
      <c r="O103" t="s">
        <v>284</v>
      </c>
      <c r="P103" t="s">
        <v>372</v>
      </c>
      <c r="Q103">
        <v>125</v>
      </c>
      <c r="R103">
        <f t="shared" si="4"/>
        <v>143.75</v>
      </c>
      <c r="S103">
        <f t="shared" si="5"/>
        <v>143.75</v>
      </c>
      <c r="T103" t="s">
        <v>367</v>
      </c>
      <c r="V103" t="s">
        <v>30</v>
      </c>
      <c r="W103" t="s">
        <v>10</v>
      </c>
    </row>
    <row r="104" spans="1:23" hidden="1" x14ac:dyDescent="0.25">
      <c r="A104" t="s">
        <v>36</v>
      </c>
      <c r="B104">
        <v>1678533.6794129999</v>
      </c>
      <c r="C104">
        <v>5047771.9199890001</v>
      </c>
      <c r="D104">
        <v>107</v>
      </c>
      <c r="E104">
        <v>107</v>
      </c>
      <c r="F104" s="1" t="s">
        <v>251</v>
      </c>
      <c r="G104">
        <v>6</v>
      </c>
      <c r="H104">
        <v>0</v>
      </c>
      <c r="I104" t="s">
        <v>345</v>
      </c>
      <c r="J104" t="s">
        <v>364</v>
      </c>
      <c r="K104" t="s">
        <v>8</v>
      </c>
      <c r="L104" s="2">
        <v>1</v>
      </c>
      <c r="M104" s="2" t="s">
        <v>360</v>
      </c>
      <c r="N104" t="s">
        <v>380</v>
      </c>
      <c r="O104" t="s">
        <v>284</v>
      </c>
      <c r="P104" t="s">
        <v>372</v>
      </c>
      <c r="Q104">
        <v>125</v>
      </c>
      <c r="R104">
        <f t="shared" si="4"/>
        <v>143.75</v>
      </c>
      <c r="S104">
        <f t="shared" si="5"/>
        <v>143.75</v>
      </c>
      <c r="T104" t="s">
        <v>367</v>
      </c>
      <c r="V104" t="s">
        <v>31</v>
      </c>
      <c r="W104" t="s">
        <v>10</v>
      </c>
    </row>
    <row r="105" spans="1:23" hidden="1" x14ac:dyDescent="0.25">
      <c r="A105" t="s">
        <v>36</v>
      </c>
      <c r="B105">
        <v>1678529.1102499999</v>
      </c>
      <c r="C105">
        <v>5047792.8326949999</v>
      </c>
      <c r="D105">
        <v>108</v>
      </c>
      <c r="E105">
        <v>108</v>
      </c>
      <c r="F105" s="1" t="s">
        <v>252</v>
      </c>
      <c r="G105">
        <v>6</v>
      </c>
      <c r="H105">
        <v>0</v>
      </c>
      <c r="I105" t="s">
        <v>345</v>
      </c>
      <c r="J105" t="s">
        <v>364</v>
      </c>
      <c r="K105" t="s">
        <v>8</v>
      </c>
      <c r="L105" s="2">
        <v>1</v>
      </c>
      <c r="M105" s="2" t="s">
        <v>360</v>
      </c>
      <c r="N105" t="s">
        <v>380</v>
      </c>
      <c r="O105" t="s">
        <v>284</v>
      </c>
      <c r="P105" t="s">
        <v>372</v>
      </c>
      <c r="Q105">
        <v>125</v>
      </c>
      <c r="R105">
        <f t="shared" si="4"/>
        <v>143.75</v>
      </c>
      <c r="S105">
        <f t="shared" si="5"/>
        <v>143.75</v>
      </c>
      <c r="T105" t="s">
        <v>367</v>
      </c>
      <c r="V105" t="s">
        <v>30</v>
      </c>
      <c r="W105" t="s">
        <v>10</v>
      </c>
    </row>
    <row r="106" spans="1:23" hidden="1" x14ac:dyDescent="0.25">
      <c r="A106" t="s">
        <v>36</v>
      </c>
      <c r="B106">
        <v>1678521.992901</v>
      </c>
      <c r="C106">
        <v>5047888.2579030003</v>
      </c>
      <c r="D106">
        <v>109</v>
      </c>
      <c r="E106">
        <v>109</v>
      </c>
      <c r="F106" s="1" t="s">
        <v>253</v>
      </c>
      <c r="G106">
        <v>3</v>
      </c>
      <c r="H106">
        <v>0</v>
      </c>
      <c r="I106" t="s">
        <v>345</v>
      </c>
      <c r="K106" t="s">
        <v>11</v>
      </c>
      <c r="L106" s="2">
        <v>1</v>
      </c>
      <c r="M106" s="2" t="s">
        <v>360</v>
      </c>
      <c r="N106" t="s">
        <v>374</v>
      </c>
      <c r="O106" t="s">
        <v>283</v>
      </c>
      <c r="P106" t="s">
        <v>372</v>
      </c>
      <c r="Q106">
        <v>80</v>
      </c>
      <c r="R106">
        <f t="shared" si="4"/>
        <v>92</v>
      </c>
      <c r="S106">
        <f t="shared" si="5"/>
        <v>92</v>
      </c>
      <c r="T106" t="s">
        <v>367</v>
      </c>
      <c r="V106" t="s">
        <v>30</v>
      </c>
      <c r="W106" t="s">
        <v>10</v>
      </c>
    </row>
    <row r="107" spans="1:23" hidden="1" x14ac:dyDescent="0.25">
      <c r="A107" t="s">
        <v>36</v>
      </c>
      <c r="B107">
        <v>1678517.2480009999</v>
      </c>
      <c r="C107">
        <v>5047905.1286580004</v>
      </c>
      <c r="D107">
        <v>110</v>
      </c>
      <c r="E107">
        <v>110</v>
      </c>
      <c r="F107" s="1" t="s">
        <v>254</v>
      </c>
      <c r="G107">
        <v>3</v>
      </c>
      <c r="H107">
        <v>0</v>
      </c>
      <c r="I107" t="s">
        <v>345</v>
      </c>
      <c r="K107" t="s">
        <v>11</v>
      </c>
      <c r="L107" s="2">
        <v>1</v>
      </c>
      <c r="M107" s="2" t="s">
        <v>360</v>
      </c>
      <c r="N107" t="s">
        <v>374</v>
      </c>
      <c r="O107" t="s">
        <v>283</v>
      </c>
      <c r="P107" t="s">
        <v>372</v>
      </c>
      <c r="Q107">
        <v>80</v>
      </c>
      <c r="R107">
        <f t="shared" si="4"/>
        <v>92</v>
      </c>
      <c r="S107">
        <f t="shared" si="5"/>
        <v>92</v>
      </c>
      <c r="T107" t="s">
        <v>367</v>
      </c>
      <c r="V107" t="s">
        <v>30</v>
      </c>
      <c r="W107" t="s">
        <v>10</v>
      </c>
    </row>
    <row r="108" spans="1:23" hidden="1" x14ac:dyDescent="0.25">
      <c r="A108" t="s">
        <v>36</v>
      </c>
      <c r="B108">
        <v>1678530.252541</v>
      </c>
      <c r="C108">
        <v>5047939.7488519996</v>
      </c>
      <c r="D108">
        <v>111</v>
      </c>
      <c r="E108">
        <v>111</v>
      </c>
      <c r="F108" s="1" t="s">
        <v>255</v>
      </c>
      <c r="G108">
        <v>3</v>
      </c>
      <c r="H108">
        <v>0</v>
      </c>
      <c r="I108" t="s">
        <v>345</v>
      </c>
      <c r="K108" t="s">
        <v>11</v>
      </c>
      <c r="L108" s="2">
        <v>1</v>
      </c>
      <c r="M108" s="2" t="s">
        <v>360</v>
      </c>
      <c r="N108" t="s">
        <v>374</v>
      </c>
      <c r="O108" t="s">
        <v>283</v>
      </c>
      <c r="P108" t="s">
        <v>372</v>
      </c>
      <c r="Q108">
        <v>80</v>
      </c>
      <c r="R108">
        <f t="shared" si="4"/>
        <v>92</v>
      </c>
      <c r="S108">
        <f t="shared" si="5"/>
        <v>92</v>
      </c>
      <c r="T108" t="s">
        <v>367</v>
      </c>
      <c r="V108" t="s">
        <v>30</v>
      </c>
      <c r="W108" t="s">
        <v>10</v>
      </c>
    </row>
    <row r="109" spans="1:23" hidden="1" x14ac:dyDescent="0.25">
      <c r="A109" t="s">
        <v>36</v>
      </c>
      <c r="B109">
        <v>1678519.5614990001</v>
      </c>
      <c r="C109">
        <v>5047945.0832230002</v>
      </c>
      <c r="D109">
        <v>112</v>
      </c>
      <c r="E109">
        <v>112</v>
      </c>
      <c r="F109" s="1" t="s">
        <v>256</v>
      </c>
      <c r="G109">
        <v>3</v>
      </c>
      <c r="H109">
        <v>0</v>
      </c>
      <c r="I109" t="s">
        <v>345</v>
      </c>
      <c r="K109" t="s">
        <v>11</v>
      </c>
      <c r="L109" s="2">
        <v>1</v>
      </c>
      <c r="M109" s="2" t="s">
        <v>360</v>
      </c>
      <c r="N109" t="s">
        <v>374</v>
      </c>
      <c r="O109" t="s">
        <v>283</v>
      </c>
      <c r="P109" t="s">
        <v>372</v>
      </c>
      <c r="Q109">
        <v>80</v>
      </c>
      <c r="R109">
        <f t="shared" si="4"/>
        <v>92</v>
      </c>
      <c r="S109">
        <f t="shared" si="5"/>
        <v>92</v>
      </c>
      <c r="T109" t="s">
        <v>367</v>
      </c>
      <c r="V109" t="s">
        <v>32</v>
      </c>
      <c r="W109" t="s">
        <v>10</v>
      </c>
    </row>
    <row r="110" spans="1:23" hidden="1" x14ac:dyDescent="0.25">
      <c r="A110" t="s">
        <v>36</v>
      </c>
      <c r="B110">
        <v>1678475.9913089999</v>
      </c>
      <c r="C110">
        <v>5047952.3066539997</v>
      </c>
      <c r="D110">
        <v>113</v>
      </c>
      <c r="E110">
        <v>113</v>
      </c>
      <c r="F110" s="1" t="s">
        <v>257</v>
      </c>
      <c r="G110">
        <v>3</v>
      </c>
      <c r="H110">
        <v>0</v>
      </c>
      <c r="I110" t="s">
        <v>345</v>
      </c>
      <c r="K110" t="s">
        <v>11</v>
      </c>
      <c r="L110" s="2">
        <v>1</v>
      </c>
      <c r="M110" s="2" t="s">
        <v>360</v>
      </c>
      <c r="N110" t="s">
        <v>374</v>
      </c>
      <c r="O110" t="s">
        <v>283</v>
      </c>
      <c r="P110" t="s">
        <v>372</v>
      </c>
      <c r="Q110">
        <v>80</v>
      </c>
      <c r="R110">
        <f t="shared" si="4"/>
        <v>92</v>
      </c>
      <c r="S110">
        <f t="shared" si="5"/>
        <v>92</v>
      </c>
      <c r="T110" t="s">
        <v>367</v>
      </c>
      <c r="V110" t="s">
        <v>32</v>
      </c>
      <c r="W110" t="s">
        <v>10</v>
      </c>
    </row>
    <row r="111" spans="1:23" hidden="1" x14ac:dyDescent="0.25">
      <c r="A111" t="s">
        <v>36</v>
      </c>
      <c r="B111">
        <v>1678457.5209019999</v>
      </c>
      <c r="C111">
        <v>5047964.2643109998</v>
      </c>
      <c r="D111">
        <v>114</v>
      </c>
      <c r="E111">
        <v>114</v>
      </c>
      <c r="F111" s="1" t="s">
        <v>258</v>
      </c>
      <c r="G111">
        <v>3</v>
      </c>
      <c r="H111">
        <v>0</v>
      </c>
      <c r="I111" t="s">
        <v>345</v>
      </c>
      <c r="K111" t="s">
        <v>11</v>
      </c>
      <c r="L111" s="2">
        <v>1</v>
      </c>
      <c r="M111" s="2" t="s">
        <v>360</v>
      </c>
      <c r="N111" t="s">
        <v>374</v>
      </c>
      <c r="O111" t="s">
        <v>283</v>
      </c>
      <c r="P111" t="s">
        <v>372</v>
      </c>
      <c r="Q111">
        <v>80</v>
      </c>
      <c r="R111">
        <f t="shared" si="4"/>
        <v>92</v>
      </c>
      <c r="S111">
        <f t="shared" si="5"/>
        <v>92</v>
      </c>
      <c r="T111" t="s">
        <v>367</v>
      </c>
      <c r="V111" t="s">
        <v>32</v>
      </c>
      <c r="W111" t="s">
        <v>10</v>
      </c>
    </row>
    <row r="112" spans="1:23" hidden="1" x14ac:dyDescent="0.25">
      <c r="A112" t="s">
        <v>36</v>
      </c>
      <c r="B112">
        <v>1678438.9958269999</v>
      </c>
      <c r="C112">
        <v>5047984.6553779999</v>
      </c>
      <c r="D112">
        <v>115</v>
      </c>
      <c r="E112">
        <v>115</v>
      </c>
      <c r="F112" s="1" t="s">
        <v>259</v>
      </c>
      <c r="G112">
        <v>3</v>
      </c>
      <c r="H112">
        <v>0</v>
      </c>
      <c r="I112" t="s">
        <v>345</v>
      </c>
      <c r="K112" t="s">
        <v>11</v>
      </c>
      <c r="L112" s="2">
        <v>1</v>
      </c>
      <c r="M112" s="2" t="s">
        <v>360</v>
      </c>
      <c r="N112" t="s">
        <v>374</v>
      </c>
      <c r="O112" t="s">
        <v>283</v>
      </c>
      <c r="P112" t="s">
        <v>372</v>
      </c>
      <c r="Q112">
        <v>80</v>
      </c>
      <c r="R112">
        <f t="shared" si="4"/>
        <v>92</v>
      </c>
      <c r="S112">
        <f t="shared" si="5"/>
        <v>92</v>
      </c>
      <c r="T112" t="s">
        <v>367</v>
      </c>
      <c r="V112" t="s">
        <v>32</v>
      </c>
      <c r="W112" t="s">
        <v>10</v>
      </c>
    </row>
    <row r="113" spans="1:23" hidden="1" x14ac:dyDescent="0.25">
      <c r="A113" t="s">
        <v>36</v>
      </c>
      <c r="B113">
        <v>1678433.9809729999</v>
      </c>
      <c r="C113">
        <v>5047990.6032290002</v>
      </c>
      <c r="D113">
        <v>116</v>
      </c>
      <c r="E113">
        <v>116</v>
      </c>
      <c r="F113" s="1" t="s">
        <v>260</v>
      </c>
      <c r="G113">
        <v>3</v>
      </c>
      <c r="H113">
        <v>0</v>
      </c>
      <c r="I113" t="s">
        <v>345</v>
      </c>
      <c r="K113" t="s">
        <v>11</v>
      </c>
      <c r="L113" s="2">
        <v>1</v>
      </c>
      <c r="M113" s="2" t="s">
        <v>360</v>
      </c>
      <c r="N113" t="s">
        <v>374</v>
      </c>
      <c r="O113" t="s">
        <v>283</v>
      </c>
      <c r="P113" t="s">
        <v>372</v>
      </c>
      <c r="Q113">
        <v>80</v>
      </c>
      <c r="R113">
        <f t="shared" si="4"/>
        <v>92</v>
      </c>
      <c r="S113">
        <f t="shared" si="5"/>
        <v>92</v>
      </c>
      <c r="T113" t="s">
        <v>367</v>
      </c>
      <c r="V113" t="s">
        <v>32</v>
      </c>
      <c r="W113" t="s">
        <v>10</v>
      </c>
    </row>
    <row r="114" spans="1:23" hidden="1" x14ac:dyDescent="0.25">
      <c r="A114" t="s">
        <v>36</v>
      </c>
      <c r="B114">
        <v>1678438.004519</v>
      </c>
      <c r="C114">
        <v>5048010.5168639999</v>
      </c>
      <c r="D114">
        <v>117</v>
      </c>
      <c r="E114">
        <v>117</v>
      </c>
      <c r="F114" s="1" t="s">
        <v>261</v>
      </c>
      <c r="G114">
        <v>3</v>
      </c>
      <c r="H114">
        <v>0</v>
      </c>
      <c r="I114" t="s">
        <v>345</v>
      </c>
      <c r="K114" t="s">
        <v>11</v>
      </c>
      <c r="L114" s="2">
        <v>1</v>
      </c>
      <c r="M114" s="2" t="s">
        <v>360</v>
      </c>
      <c r="N114" t="s">
        <v>374</v>
      </c>
      <c r="O114" t="s">
        <v>283</v>
      </c>
      <c r="P114" t="s">
        <v>372</v>
      </c>
      <c r="Q114">
        <v>80</v>
      </c>
      <c r="R114">
        <f t="shared" si="4"/>
        <v>92</v>
      </c>
      <c r="S114">
        <f t="shared" si="5"/>
        <v>92</v>
      </c>
      <c r="T114" t="s">
        <v>367</v>
      </c>
      <c r="V114" t="s">
        <v>32</v>
      </c>
      <c r="W114" t="s">
        <v>10</v>
      </c>
    </row>
    <row r="115" spans="1:23" hidden="1" x14ac:dyDescent="0.25">
      <c r="A115" t="s">
        <v>36</v>
      </c>
      <c r="B115">
        <v>1678435.2201080001</v>
      </c>
      <c r="C115">
        <v>5047955.7853450002</v>
      </c>
      <c r="D115">
        <v>118</v>
      </c>
      <c r="E115">
        <v>118</v>
      </c>
      <c r="F115" s="1" t="s">
        <v>262</v>
      </c>
      <c r="G115">
        <v>3</v>
      </c>
      <c r="H115">
        <v>0</v>
      </c>
      <c r="I115" t="s">
        <v>345</v>
      </c>
      <c r="K115" t="s">
        <v>11</v>
      </c>
      <c r="L115" s="2">
        <v>1</v>
      </c>
      <c r="M115" s="2" t="s">
        <v>360</v>
      </c>
      <c r="N115" t="s">
        <v>374</v>
      </c>
      <c r="O115" t="s">
        <v>283</v>
      </c>
      <c r="P115" t="s">
        <v>372</v>
      </c>
      <c r="Q115">
        <v>80</v>
      </c>
      <c r="R115">
        <f t="shared" si="4"/>
        <v>92</v>
      </c>
      <c r="S115">
        <f t="shared" si="5"/>
        <v>92</v>
      </c>
      <c r="T115" t="s">
        <v>367</v>
      </c>
      <c r="V115" t="s">
        <v>33</v>
      </c>
      <c r="W115" t="s">
        <v>10</v>
      </c>
    </row>
    <row r="116" spans="1:23" hidden="1" x14ac:dyDescent="0.25">
      <c r="A116" t="s">
        <v>36</v>
      </c>
      <c r="B116">
        <v>1678426.2263539999</v>
      </c>
      <c r="C116">
        <v>5047945.6645229999</v>
      </c>
      <c r="D116">
        <v>119</v>
      </c>
      <c r="E116">
        <v>119</v>
      </c>
      <c r="F116" s="1" t="s">
        <v>263</v>
      </c>
      <c r="G116">
        <v>3</v>
      </c>
      <c r="H116">
        <v>0</v>
      </c>
      <c r="I116" t="s">
        <v>345</v>
      </c>
      <c r="K116" t="s">
        <v>11</v>
      </c>
      <c r="L116" s="2">
        <v>1</v>
      </c>
      <c r="M116" s="2" t="s">
        <v>360</v>
      </c>
      <c r="N116" t="s">
        <v>374</v>
      </c>
      <c r="O116" t="s">
        <v>283</v>
      </c>
      <c r="P116" t="s">
        <v>372</v>
      </c>
      <c r="Q116">
        <v>80</v>
      </c>
      <c r="R116">
        <f t="shared" si="4"/>
        <v>92</v>
      </c>
      <c r="S116">
        <f t="shared" si="5"/>
        <v>92</v>
      </c>
      <c r="T116" t="s">
        <v>367</v>
      </c>
      <c r="V116" t="s">
        <v>33</v>
      </c>
      <c r="W116" t="s">
        <v>10</v>
      </c>
    </row>
    <row r="117" spans="1:23" hidden="1" x14ac:dyDescent="0.25">
      <c r="A117" t="s">
        <v>36</v>
      </c>
      <c r="B117">
        <v>1678412.961682</v>
      </c>
      <c r="C117">
        <v>5047931.3789320001</v>
      </c>
      <c r="D117">
        <v>120</v>
      </c>
      <c r="E117">
        <v>120</v>
      </c>
      <c r="F117" s="1" t="s">
        <v>264</v>
      </c>
      <c r="G117">
        <v>3</v>
      </c>
      <c r="H117">
        <v>0</v>
      </c>
      <c r="I117" t="s">
        <v>345</v>
      </c>
      <c r="K117" t="s">
        <v>11</v>
      </c>
      <c r="L117" s="2">
        <v>1</v>
      </c>
      <c r="M117" s="2" t="s">
        <v>360</v>
      </c>
      <c r="N117" t="s">
        <v>374</v>
      </c>
      <c r="O117" t="s">
        <v>283</v>
      </c>
      <c r="P117" t="s">
        <v>372</v>
      </c>
      <c r="Q117">
        <v>80</v>
      </c>
      <c r="R117">
        <f t="shared" si="4"/>
        <v>92</v>
      </c>
      <c r="S117">
        <f t="shared" si="5"/>
        <v>92</v>
      </c>
      <c r="T117" t="s">
        <v>367</v>
      </c>
      <c r="V117" t="s">
        <v>33</v>
      </c>
      <c r="W117" t="s">
        <v>10</v>
      </c>
    </row>
    <row r="118" spans="1:23" hidden="1" x14ac:dyDescent="0.25">
      <c r="A118" t="s">
        <v>36</v>
      </c>
      <c r="B118">
        <v>1678398.616895</v>
      </c>
      <c r="C118">
        <v>5047915.924447</v>
      </c>
      <c r="D118">
        <v>121</v>
      </c>
      <c r="E118">
        <v>121</v>
      </c>
      <c r="F118" s="1" t="s">
        <v>265</v>
      </c>
      <c r="G118">
        <v>3</v>
      </c>
      <c r="H118">
        <v>0</v>
      </c>
      <c r="I118" t="s">
        <v>345</v>
      </c>
      <c r="K118" t="s">
        <v>11</v>
      </c>
      <c r="L118" s="2">
        <v>1</v>
      </c>
      <c r="M118" s="2" t="s">
        <v>360</v>
      </c>
      <c r="N118" t="s">
        <v>374</v>
      </c>
      <c r="O118" t="s">
        <v>283</v>
      </c>
      <c r="P118" t="s">
        <v>372</v>
      </c>
      <c r="Q118">
        <v>80</v>
      </c>
      <c r="R118">
        <f t="shared" si="4"/>
        <v>92</v>
      </c>
      <c r="S118">
        <f t="shared" si="5"/>
        <v>92</v>
      </c>
      <c r="T118" t="s">
        <v>367</v>
      </c>
      <c r="V118" t="s">
        <v>33</v>
      </c>
      <c r="W118" t="s">
        <v>10</v>
      </c>
    </row>
    <row r="119" spans="1:23" hidden="1" x14ac:dyDescent="0.25">
      <c r="A119" t="s">
        <v>36</v>
      </c>
      <c r="B119">
        <v>1678439.7884569999</v>
      </c>
      <c r="C119">
        <v>5047934.597782</v>
      </c>
      <c r="D119">
        <v>122</v>
      </c>
      <c r="E119">
        <v>122</v>
      </c>
      <c r="F119" s="1" t="s">
        <v>266</v>
      </c>
      <c r="G119">
        <v>3</v>
      </c>
      <c r="H119">
        <v>0</v>
      </c>
      <c r="I119" t="s">
        <v>345</v>
      </c>
      <c r="K119" t="s">
        <v>11</v>
      </c>
      <c r="L119" s="2">
        <v>1</v>
      </c>
      <c r="M119" s="2" t="s">
        <v>360</v>
      </c>
      <c r="N119" t="s">
        <v>374</v>
      </c>
      <c r="O119" t="s">
        <v>283</v>
      </c>
      <c r="P119" t="s">
        <v>372</v>
      </c>
      <c r="Q119">
        <v>80</v>
      </c>
      <c r="R119">
        <f t="shared" si="4"/>
        <v>92</v>
      </c>
      <c r="S119">
        <f t="shared" si="5"/>
        <v>92</v>
      </c>
      <c r="T119" t="s">
        <v>367</v>
      </c>
      <c r="V119" t="s">
        <v>33</v>
      </c>
      <c r="W119" t="s">
        <v>10</v>
      </c>
    </row>
    <row r="120" spans="1:23" hidden="1" x14ac:dyDescent="0.25">
      <c r="A120" t="s">
        <v>36</v>
      </c>
      <c r="B120">
        <v>1678445.3559119999</v>
      </c>
      <c r="C120">
        <v>5047922.778159</v>
      </c>
      <c r="D120">
        <v>123</v>
      </c>
      <c r="E120">
        <v>123</v>
      </c>
      <c r="F120" s="1" t="s">
        <v>267</v>
      </c>
      <c r="G120">
        <v>3</v>
      </c>
      <c r="H120">
        <v>0</v>
      </c>
      <c r="I120" t="s">
        <v>345</v>
      </c>
      <c r="K120" t="s">
        <v>11</v>
      </c>
      <c r="L120" s="2">
        <v>1</v>
      </c>
      <c r="M120" s="2" t="s">
        <v>360</v>
      </c>
      <c r="N120" t="s">
        <v>374</v>
      </c>
      <c r="O120" t="s">
        <v>283</v>
      </c>
      <c r="P120" t="s">
        <v>372</v>
      </c>
      <c r="Q120">
        <v>80</v>
      </c>
      <c r="R120">
        <f t="shared" si="4"/>
        <v>92</v>
      </c>
      <c r="S120">
        <f t="shared" si="5"/>
        <v>92</v>
      </c>
      <c r="T120" t="s">
        <v>367</v>
      </c>
      <c r="V120" t="s">
        <v>33</v>
      </c>
      <c r="W120" t="s">
        <v>10</v>
      </c>
    </row>
    <row r="121" spans="1:23" hidden="1" x14ac:dyDescent="0.25">
      <c r="A121" t="s">
        <v>36</v>
      </c>
      <c r="B121">
        <v>1678486.474501</v>
      </c>
      <c r="C121">
        <v>5047942.0951770004</v>
      </c>
      <c r="D121">
        <v>124</v>
      </c>
      <c r="E121">
        <v>124</v>
      </c>
      <c r="F121" s="1" t="s">
        <v>268</v>
      </c>
      <c r="G121">
        <v>3</v>
      </c>
      <c r="H121">
        <v>0</v>
      </c>
      <c r="I121" t="s">
        <v>345</v>
      </c>
      <c r="K121" t="s">
        <v>11</v>
      </c>
      <c r="L121" s="2">
        <v>1</v>
      </c>
      <c r="M121" s="2" t="s">
        <v>360</v>
      </c>
      <c r="N121" t="s">
        <v>374</v>
      </c>
      <c r="O121" t="s">
        <v>283</v>
      </c>
      <c r="P121" t="s">
        <v>372</v>
      </c>
      <c r="Q121">
        <v>80</v>
      </c>
      <c r="R121">
        <f t="shared" si="4"/>
        <v>92</v>
      </c>
      <c r="S121">
        <f t="shared" si="5"/>
        <v>92</v>
      </c>
      <c r="T121" t="s">
        <v>367</v>
      </c>
      <c r="V121" t="s">
        <v>34</v>
      </c>
      <c r="W121" t="s">
        <v>10</v>
      </c>
    </row>
    <row r="122" spans="1:23" hidden="1" x14ac:dyDescent="0.25">
      <c r="A122" t="s">
        <v>36</v>
      </c>
      <c r="B122">
        <v>1678492.547305</v>
      </c>
      <c r="C122">
        <v>5047924.0143900001</v>
      </c>
      <c r="D122">
        <v>125</v>
      </c>
      <c r="E122">
        <v>125</v>
      </c>
      <c r="F122" s="1" t="s">
        <v>269</v>
      </c>
      <c r="G122">
        <v>3</v>
      </c>
      <c r="H122">
        <v>0</v>
      </c>
      <c r="I122" t="s">
        <v>345</v>
      </c>
      <c r="K122" t="s">
        <v>11</v>
      </c>
      <c r="L122" s="2">
        <v>1</v>
      </c>
      <c r="M122" s="2" t="s">
        <v>360</v>
      </c>
      <c r="N122" t="s">
        <v>374</v>
      </c>
      <c r="O122" t="s">
        <v>283</v>
      </c>
      <c r="P122" t="s">
        <v>372</v>
      </c>
      <c r="Q122">
        <v>80</v>
      </c>
      <c r="R122">
        <f t="shared" si="4"/>
        <v>92</v>
      </c>
      <c r="S122">
        <f t="shared" si="5"/>
        <v>92</v>
      </c>
      <c r="T122" t="s">
        <v>367</v>
      </c>
      <c r="V122" t="s">
        <v>34</v>
      </c>
      <c r="W122" t="s">
        <v>10</v>
      </c>
    </row>
    <row r="123" spans="1:23" hidden="1" x14ac:dyDescent="0.25">
      <c r="A123" t="s">
        <v>36</v>
      </c>
      <c r="B123">
        <v>1678482.3364009999</v>
      </c>
      <c r="C123">
        <v>5047895.7951379996</v>
      </c>
      <c r="D123">
        <v>126</v>
      </c>
      <c r="E123">
        <v>126</v>
      </c>
      <c r="F123" s="1" t="s">
        <v>270</v>
      </c>
      <c r="G123">
        <v>3</v>
      </c>
      <c r="H123">
        <v>0</v>
      </c>
      <c r="I123" t="s">
        <v>345</v>
      </c>
      <c r="K123" t="s">
        <v>11</v>
      </c>
      <c r="L123" s="2">
        <v>1</v>
      </c>
      <c r="M123" s="2" t="s">
        <v>360</v>
      </c>
      <c r="N123" t="s">
        <v>374</v>
      </c>
      <c r="O123" t="s">
        <v>283</v>
      </c>
      <c r="P123" t="s">
        <v>372</v>
      </c>
      <c r="Q123">
        <v>80</v>
      </c>
      <c r="R123">
        <f t="shared" si="4"/>
        <v>92</v>
      </c>
      <c r="S123">
        <f t="shared" si="5"/>
        <v>92</v>
      </c>
      <c r="T123" t="s">
        <v>367</v>
      </c>
      <c r="V123" t="s">
        <v>34</v>
      </c>
      <c r="W123" t="s">
        <v>10</v>
      </c>
    </row>
    <row r="124" spans="1:23" hidden="1" x14ac:dyDescent="0.25">
      <c r="A124" t="s">
        <v>36</v>
      </c>
      <c r="B124">
        <v>1678796.142668</v>
      </c>
      <c r="C124">
        <v>5047638.1841080002</v>
      </c>
      <c r="D124">
        <v>127</v>
      </c>
      <c r="E124">
        <v>127</v>
      </c>
      <c r="F124" s="1" t="s">
        <v>271</v>
      </c>
      <c r="G124">
        <v>4</v>
      </c>
      <c r="H124">
        <v>0</v>
      </c>
      <c r="I124" t="s">
        <v>345</v>
      </c>
      <c r="K124" t="s">
        <v>11</v>
      </c>
      <c r="L124" s="2">
        <v>1</v>
      </c>
      <c r="M124" s="2" t="s">
        <v>360</v>
      </c>
      <c r="N124" t="s">
        <v>378</v>
      </c>
      <c r="O124" t="s">
        <v>283</v>
      </c>
      <c r="P124" t="s">
        <v>372</v>
      </c>
      <c r="Q124">
        <v>80</v>
      </c>
      <c r="R124">
        <f t="shared" si="4"/>
        <v>92</v>
      </c>
      <c r="S124">
        <f t="shared" si="5"/>
        <v>92</v>
      </c>
      <c r="T124" t="s">
        <v>367</v>
      </c>
      <c r="V124" t="s">
        <v>19</v>
      </c>
      <c r="W124" t="s">
        <v>10</v>
      </c>
    </row>
    <row r="125" spans="1:23" hidden="1" x14ac:dyDescent="0.25">
      <c r="A125" t="s">
        <v>36</v>
      </c>
      <c r="B125">
        <v>1678793.753183</v>
      </c>
      <c r="C125">
        <v>5047659.0274729999</v>
      </c>
      <c r="D125">
        <v>128</v>
      </c>
      <c r="E125">
        <v>128</v>
      </c>
      <c r="F125" s="1" t="s">
        <v>272</v>
      </c>
      <c r="G125">
        <v>4</v>
      </c>
      <c r="H125">
        <v>0</v>
      </c>
      <c r="I125" t="s">
        <v>345</v>
      </c>
      <c r="K125" t="s">
        <v>11</v>
      </c>
      <c r="L125" s="2">
        <v>1</v>
      </c>
      <c r="M125" s="2" t="s">
        <v>360</v>
      </c>
      <c r="N125" t="s">
        <v>378</v>
      </c>
      <c r="O125" t="s">
        <v>283</v>
      </c>
      <c r="P125" t="s">
        <v>372</v>
      </c>
      <c r="Q125">
        <v>80</v>
      </c>
      <c r="R125">
        <f t="shared" si="4"/>
        <v>92</v>
      </c>
      <c r="S125">
        <f t="shared" si="5"/>
        <v>92</v>
      </c>
      <c r="T125" t="s">
        <v>367</v>
      </c>
      <c r="V125" t="s">
        <v>19</v>
      </c>
      <c r="W125" t="s">
        <v>10</v>
      </c>
    </row>
    <row r="126" spans="1:23" hidden="1" x14ac:dyDescent="0.25">
      <c r="A126" t="s">
        <v>36</v>
      </c>
      <c r="B126">
        <v>1678788.939214</v>
      </c>
      <c r="C126">
        <v>5047679.4589470001</v>
      </c>
      <c r="D126">
        <v>129</v>
      </c>
      <c r="E126">
        <v>129</v>
      </c>
      <c r="F126" s="1" t="s">
        <v>273</v>
      </c>
      <c r="G126">
        <v>4</v>
      </c>
      <c r="H126">
        <v>0</v>
      </c>
      <c r="I126" t="s">
        <v>345</v>
      </c>
      <c r="K126" t="s">
        <v>11</v>
      </c>
      <c r="L126" s="2">
        <v>1</v>
      </c>
      <c r="M126" s="2" t="s">
        <v>360</v>
      </c>
      <c r="N126" t="s">
        <v>378</v>
      </c>
      <c r="O126" t="s">
        <v>283</v>
      </c>
      <c r="P126" t="s">
        <v>372</v>
      </c>
      <c r="Q126">
        <v>80</v>
      </c>
      <c r="R126">
        <f t="shared" si="4"/>
        <v>92</v>
      </c>
      <c r="S126">
        <f t="shared" si="5"/>
        <v>92</v>
      </c>
      <c r="T126" t="s">
        <v>367</v>
      </c>
      <c r="V126" t="s">
        <v>19</v>
      </c>
      <c r="W126" t="s">
        <v>10</v>
      </c>
    </row>
    <row r="127" spans="1:23" hidden="1" x14ac:dyDescent="0.25">
      <c r="A127" t="s">
        <v>36</v>
      </c>
      <c r="B127">
        <v>1678783.849314</v>
      </c>
      <c r="C127">
        <v>5047698.7877190001</v>
      </c>
      <c r="D127">
        <v>130</v>
      </c>
      <c r="E127">
        <v>130</v>
      </c>
      <c r="F127" s="1" t="s">
        <v>274</v>
      </c>
      <c r="G127">
        <v>4</v>
      </c>
      <c r="H127">
        <v>0</v>
      </c>
      <c r="I127" t="s">
        <v>345</v>
      </c>
      <c r="K127" t="s">
        <v>11</v>
      </c>
      <c r="L127" s="2">
        <v>1</v>
      </c>
      <c r="M127" s="2" t="s">
        <v>360</v>
      </c>
      <c r="N127" t="s">
        <v>378</v>
      </c>
      <c r="O127" t="s">
        <v>283</v>
      </c>
      <c r="P127" t="s">
        <v>372</v>
      </c>
      <c r="Q127">
        <v>80</v>
      </c>
      <c r="R127">
        <f t="shared" si="4"/>
        <v>92</v>
      </c>
      <c r="S127">
        <f t="shared" si="5"/>
        <v>92</v>
      </c>
      <c r="T127" t="s">
        <v>367</v>
      </c>
      <c r="V127" t="s">
        <v>19</v>
      </c>
      <c r="W127" t="s">
        <v>10</v>
      </c>
    </row>
    <row r="128" spans="1:23" hidden="1" x14ac:dyDescent="0.25">
      <c r="A128" t="s">
        <v>36</v>
      </c>
      <c r="B128">
        <v>1678769.042746</v>
      </c>
      <c r="C128">
        <v>5047720.0644730004</v>
      </c>
      <c r="D128">
        <v>131</v>
      </c>
      <c r="E128">
        <v>131</v>
      </c>
      <c r="F128" s="1" t="s">
        <v>275</v>
      </c>
      <c r="G128">
        <v>4</v>
      </c>
      <c r="H128">
        <v>0</v>
      </c>
      <c r="I128" t="s">
        <v>345</v>
      </c>
      <c r="K128" t="s">
        <v>11</v>
      </c>
      <c r="L128" s="2">
        <v>1</v>
      </c>
      <c r="M128" s="2" t="s">
        <v>360</v>
      </c>
      <c r="N128" t="s">
        <v>378</v>
      </c>
      <c r="O128" t="s">
        <v>283</v>
      </c>
      <c r="P128" t="s">
        <v>372</v>
      </c>
      <c r="Q128">
        <v>80</v>
      </c>
      <c r="R128">
        <f t="shared" si="4"/>
        <v>92</v>
      </c>
      <c r="S128">
        <f t="shared" si="5"/>
        <v>92</v>
      </c>
      <c r="T128" t="s">
        <v>367</v>
      </c>
      <c r="V128" t="s">
        <v>19</v>
      </c>
      <c r="W128" t="s">
        <v>10</v>
      </c>
    </row>
    <row r="129" spans="1:23" hidden="1" x14ac:dyDescent="0.25">
      <c r="A129" t="s">
        <v>36</v>
      </c>
      <c r="B129">
        <v>1678759.502628</v>
      </c>
      <c r="C129">
        <v>5047723.2505869996</v>
      </c>
      <c r="D129">
        <v>132</v>
      </c>
      <c r="E129">
        <v>132</v>
      </c>
      <c r="F129" s="1" t="s">
        <v>276</v>
      </c>
      <c r="G129">
        <v>4</v>
      </c>
      <c r="H129">
        <v>0</v>
      </c>
      <c r="I129" t="s">
        <v>345</v>
      </c>
      <c r="K129" t="s">
        <v>11</v>
      </c>
      <c r="L129" s="2">
        <v>1</v>
      </c>
      <c r="M129" s="2" t="s">
        <v>360</v>
      </c>
      <c r="N129" t="s">
        <v>378</v>
      </c>
      <c r="O129" t="s">
        <v>283</v>
      </c>
      <c r="P129" t="s">
        <v>372</v>
      </c>
      <c r="Q129">
        <v>80</v>
      </c>
      <c r="R129">
        <f t="shared" si="4"/>
        <v>92</v>
      </c>
      <c r="S129">
        <f t="shared" si="5"/>
        <v>92</v>
      </c>
      <c r="T129" t="s">
        <v>367</v>
      </c>
      <c r="V129" t="s">
        <v>19</v>
      </c>
      <c r="W129" t="s">
        <v>10</v>
      </c>
    </row>
    <row r="130" spans="1:23" hidden="1" x14ac:dyDescent="0.25">
      <c r="A130" t="s">
        <v>36</v>
      </c>
      <c r="B130">
        <v>1678745.940344</v>
      </c>
      <c r="C130">
        <v>5047726.8699899996</v>
      </c>
      <c r="D130">
        <v>133</v>
      </c>
      <c r="E130">
        <v>133</v>
      </c>
      <c r="F130" s="1" t="s">
        <v>277</v>
      </c>
      <c r="G130">
        <v>4</v>
      </c>
      <c r="H130">
        <v>0</v>
      </c>
      <c r="I130" t="s">
        <v>345</v>
      </c>
      <c r="K130" t="s">
        <v>11</v>
      </c>
      <c r="L130" s="2">
        <v>1</v>
      </c>
      <c r="M130" s="2" t="s">
        <v>360</v>
      </c>
      <c r="N130" t="s">
        <v>378</v>
      </c>
      <c r="O130" t="s">
        <v>283</v>
      </c>
      <c r="P130" t="s">
        <v>372</v>
      </c>
      <c r="Q130">
        <v>80</v>
      </c>
      <c r="R130">
        <f t="shared" si="4"/>
        <v>92</v>
      </c>
      <c r="S130">
        <f t="shared" si="5"/>
        <v>92</v>
      </c>
      <c r="T130" t="s">
        <v>367</v>
      </c>
      <c r="V130" t="s">
        <v>19</v>
      </c>
      <c r="W130" t="s">
        <v>10</v>
      </c>
    </row>
    <row r="131" spans="1:23" hidden="1" x14ac:dyDescent="0.25">
      <c r="A131" t="s">
        <v>36</v>
      </c>
      <c r="B131">
        <v>1678757.411812</v>
      </c>
      <c r="C131">
        <v>5047720.7483510002</v>
      </c>
      <c r="D131">
        <v>134</v>
      </c>
      <c r="E131">
        <v>134</v>
      </c>
      <c r="F131" s="1" t="s">
        <v>278</v>
      </c>
      <c r="G131">
        <v>4</v>
      </c>
      <c r="H131">
        <v>0</v>
      </c>
      <c r="I131" t="s">
        <v>345</v>
      </c>
      <c r="K131" t="s">
        <v>11</v>
      </c>
      <c r="L131" s="2">
        <v>1</v>
      </c>
      <c r="M131" s="2" t="s">
        <v>360</v>
      </c>
      <c r="N131" t="s">
        <v>378</v>
      </c>
      <c r="O131" t="s">
        <v>283</v>
      </c>
      <c r="P131" t="s">
        <v>372</v>
      </c>
      <c r="Q131">
        <v>80</v>
      </c>
      <c r="R131">
        <f t="shared" si="4"/>
        <v>92</v>
      </c>
      <c r="S131">
        <f t="shared" si="5"/>
        <v>92</v>
      </c>
      <c r="T131" t="s">
        <v>367</v>
      </c>
      <c r="V131" t="s">
        <v>19</v>
      </c>
      <c r="W131" t="s">
        <v>10</v>
      </c>
    </row>
    <row r="132" spans="1:23" hidden="1" x14ac:dyDescent="0.25">
      <c r="A132" t="s">
        <v>36</v>
      </c>
      <c r="B132">
        <v>1678686.2191550001</v>
      </c>
      <c r="C132">
        <v>5047613.0537130004</v>
      </c>
      <c r="D132">
        <v>135</v>
      </c>
      <c r="E132">
        <v>135</v>
      </c>
      <c r="F132" s="1" t="s">
        <v>279</v>
      </c>
      <c r="G132">
        <v>5</v>
      </c>
      <c r="H132">
        <v>0.3</v>
      </c>
      <c r="I132" t="s">
        <v>361</v>
      </c>
      <c r="J132" t="s">
        <v>363</v>
      </c>
      <c r="K132" t="s">
        <v>8</v>
      </c>
      <c r="L132" s="2">
        <v>1</v>
      </c>
      <c r="M132" s="2" t="s">
        <v>362</v>
      </c>
      <c r="N132" t="s">
        <v>281</v>
      </c>
      <c r="O132" t="s">
        <v>284</v>
      </c>
      <c r="R132">
        <f t="shared" ref="R132:R167" si="6">Q132+Q132*0.15</f>
        <v>0</v>
      </c>
      <c r="S132">
        <f t="shared" ref="S132:S167" si="7">R132*L132</f>
        <v>0</v>
      </c>
      <c r="T132" t="s">
        <v>367</v>
      </c>
      <c r="V132" t="s">
        <v>15</v>
      </c>
      <c r="W132" t="s">
        <v>10</v>
      </c>
    </row>
    <row r="133" spans="1:23" hidden="1" x14ac:dyDescent="0.25">
      <c r="A133" t="s">
        <v>36</v>
      </c>
      <c r="B133">
        <v>1678516.7014240001</v>
      </c>
      <c r="C133">
        <v>5048009.8924099999</v>
      </c>
      <c r="D133">
        <v>136</v>
      </c>
      <c r="E133">
        <v>136</v>
      </c>
      <c r="F133" s="1" t="s">
        <v>291</v>
      </c>
      <c r="G133">
        <v>3</v>
      </c>
      <c r="H133">
        <v>0</v>
      </c>
      <c r="I133" t="s">
        <v>345</v>
      </c>
      <c r="K133" t="s">
        <v>11</v>
      </c>
      <c r="L133" s="2">
        <v>1</v>
      </c>
      <c r="M133" s="2" t="s">
        <v>360</v>
      </c>
      <c r="N133" t="s">
        <v>374</v>
      </c>
      <c r="O133" t="s">
        <v>283</v>
      </c>
      <c r="P133" t="s">
        <v>372</v>
      </c>
      <c r="Q133">
        <v>80</v>
      </c>
      <c r="R133">
        <f t="shared" si="6"/>
        <v>92</v>
      </c>
      <c r="S133">
        <f t="shared" si="7"/>
        <v>92</v>
      </c>
      <c r="V133" t="s">
        <v>35</v>
      </c>
      <c r="W133" t="s">
        <v>10</v>
      </c>
    </row>
    <row r="134" spans="1:23" hidden="1" x14ac:dyDescent="0.25">
      <c r="A134" t="s">
        <v>36</v>
      </c>
      <c r="B134">
        <v>1678495.706696</v>
      </c>
      <c r="C134">
        <v>5048010.5922349999</v>
      </c>
      <c r="D134">
        <v>137</v>
      </c>
      <c r="E134">
        <v>137</v>
      </c>
      <c r="F134" s="1" t="s">
        <v>292</v>
      </c>
      <c r="G134">
        <v>3</v>
      </c>
      <c r="H134">
        <v>0</v>
      </c>
      <c r="I134" t="s">
        <v>345</v>
      </c>
      <c r="K134" t="s">
        <v>11</v>
      </c>
      <c r="L134" s="2">
        <v>1</v>
      </c>
      <c r="M134" s="2" t="s">
        <v>360</v>
      </c>
      <c r="N134" t="s">
        <v>374</v>
      </c>
      <c r="O134" t="s">
        <v>283</v>
      </c>
      <c r="P134" t="s">
        <v>372</v>
      </c>
      <c r="Q134">
        <v>80</v>
      </c>
      <c r="R134">
        <f t="shared" si="6"/>
        <v>92</v>
      </c>
      <c r="S134">
        <f t="shared" si="7"/>
        <v>92</v>
      </c>
      <c r="V134" t="s">
        <v>35</v>
      </c>
      <c r="W134" t="s">
        <v>10</v>
      </c>
    </row>
    <row r="135" spans="1:23" hidden="1" x14ac:dyDescent="0.25">
      <c r="A135" t="s">
        <v>36</v>
      </c>
      <c r="B135">
        <v>1678475.8783410001</v>
      </c>
      <c r="C135">
        <v>5048011.5253339997</v>
      </c>
      <c r="D135">
        <v>138</v>
      </c>
      <c r="E135">
        <v>138</v>
      </c>
      <c r="F135" s="1" t="s">
        <v>293</v>
      </c>
      <c r="G135">
        <v>3</v>
      </c>
      <c r="H135">
        <v>0</v>
      </c>
      <c r="I135" t="s">
        <v>345</v>
      </c>
      <c r="K135" t="s">
        <v>11</v>
      </c>
      <c r="L135" s="2">
        <v>1</v>
      </c>
      <c r="M135" s="2" t="s">
        <v>360</v>
      </c>
      <c r="N135" t="s">
        <v>374</v>
      </c>
      <c r="O135" t="s">
        <v>283</v>
      </c>
      <c r="P135" t="s">
        <v>372</v>
      </c>
      <c r="Q135">
        <v>80</v>
      </c>
      <c r="R135">
        <f t="shared" si="6"/>
        <v>92</v>
      </c>
      <c r="S135">
        <f t="shared" si="7"/>
        <v>92</v>
      </c>
      <c r="V135" t="s">
        <v>35</v>
      </c>
      <c r="W135" t="s">
        <v>10</v>
      </c>
    </row>
    <row r="136" spans="1:23" hidden="1" x14ac:dyDescent="0.25">
      <c r="D136">
        <v>139</v>
      </c>
      <c r="E136">
        <v>139</v>
      </c>
      <c r="F136" s="1" t="s">
        <v>294</v>
      </c>
      <c r="I136" t="s">
        <v>345</v>
      </c>
      <c r="K136" t="s">
        <v>21</v>
      </c>
      <c r="L136" s="2">
        <v>3</v>
      </c>
      <c r="M136" s="5" t="s">
        <v>362</v>
      </c>
      <c r="R136">
        <f t="shared" si="6"/>
        <v>0</v>
      </c>
      <c r="S136">
        <f t="shared" si="7"/>
        <v>0</v>
      </c>
      <c r="V136" t="s">
        <v>325</v>
      </c>
      <c r="W136" t="s">
        <v>10</v>
      </c>
    </row>
    <row r="137" spans="1:23" hidden="1" x14ac:dyDescent="0.25">
      <c r="D137">
        <v>140</v>
      </c>
      <c r="E137">
        <v>140</v>
      </c>
      <c r="F137" s="1" t="s">
        <v>295</v>
      </c>
      <c r="I137" t="s">
        <v>345</v>
      </c>
      <c r="K137" t="s">
        <v>21</v>
      </c>
      <c r="L137" s="2">
        <v>3</v>
      </c>
      <c r="M137" s="5" t="s">
        <v>362</v>
      </c>
      <c r="R137">
        <f t="shared" si="6"/>
        <v>0</v>
      </c>
      <c r="S137">
        <f t="shared" si="7"/>
        <v>0</v>
      </c>
      <c r="V137" t="s">
        <v>325</v>
      </c>
      <c r="W137" t="s">
        <v>10</v>
      </c>
    </row>
    <row r="138" spans="1:23" hidden="1" x14ac:dyDescent="0.25">
      <c r="D138">
        <v>141</v>
      </c>
      <c r="E138">
        <v>141</v>
      </c>
      <c r="F138" s="1" t="s">
        <v>296</v>
      </c>
      <c r="I138" t="s">
        <v>345</v>
      </c>
      <c r="K138" t="s">
        <v>21</v>
      </c>
      <c r="L138" s="2">
        <v>3</v>
      </c>
      <c r="M138" s="5" t="s">
        <v>362</v>
      </c>
      <c r="R138">
        <f t="shared" si="6"/>
        <v>0</v>
      </c>
      <c r="S138">
        <f t="shared" si="7"/>
        <v>0</v>
      </c>
      <c r="V138" t="s">
        <v>325</v>
      </c>
      <c r="W138" t="s">
        <v>10</v>
      </c>
    </row>
    <row r="139" spans="1:23" hidden="1" x14ac:dyDescent="0.25">
      <c r="D139">
        <v>142</v>
      </c>
      <c r="E139">
        <v>142</v>
      </c>
      <c r="F139" s="1" t="s">
        <v>297</v>
      </c>
      <c r="I139" t="s">
        <v>345</v>
      </c>
      <c r="K139" t="s">
        <v>21</v>
      </c>
      <c r="L139" s="2">
        <v>3</v>
      </c>
      <c r="M139" s="5" t="s">
        <v>362</v>
      </c>
      <c r="R139">
        <f t="shared" si="6"/>
        <v>0</v>
      </c>
      <c r="S139">
        <f t="shared" si="7"/>
        <v>0</v>
      </c>
      <c r="V139" t="s">
        <v>325</v>
      </c>
      <c r="W139" t="s">
        <v>10</v>
      </c>
    </row>
    <row r="140" spans="1:23" hidden="1" x14ac:dyDescent="0.25">
      <c r="D140">
        <v>143</v>
      </c>
      <c r="E140">
        <v>143</v>
      </c>
      <c r="F140" s="1" t="s">
        <v>298</v>
      </c>
      <c r="G140">
        <v>6</v>
      </c>
      <c r="H140">
        <v>0.3</v>
      </c>
      <c r="I140" t="s">
        <v>361</v>
      </c>
      <c r="J140" t="s">
        <v>363</v>
      </c>
      <c r="K140" t="s">
        <v>8</v>
      </c>
      <c r="L140" s="2">
        <v>1</v>
      </c>
      <c r="M140" s="5" t="s">
        <v>362</v>
      </c>
      <c r="N140" t="s">
        <v>281</v>
      </c>
      <c r="O140" t="s">
        <v>284</v>
      </c>
      <c r="R140">
        <f t="shared" si="6"/>
        <v>0</v>
      </c>
      <c r="S140">
        <f t="shared" si="7"/>
        <v>0</v>
      </c>
      <c r="T140" t="s">
        <v>367</v>
      </c>
      <c r="V140" t="s">
        <v>326</v>
      </c>
      <c r="W140" t="s">
        <v>10</v>
      </c>
    </row>
    <row r="141" spans="1:23" hidden="1" x14ac:dyDescent="0.25">
      <c r="D141">
        <v>144</v>
      </c>
      <c r="E141">
        <v>144</v>
      </c>
      <c r="F141" s="1" t="s">
        <v>299</v>
      </c>
      <c r="G141">
        <v>6</v>
      </c>
      <c r="H141">
        <v>0</v>
      </c>
      <c r="I141" t="s">
        <v>345</v>
      </c>
      <c r="K141" t="s">
        <v>21</v>
      </c>
      <c r="L141" s="2">
        <v>1</v>
      </c>
      <c r="M141" s="5" t="s">
        <v>362</v>
      </c>
      <c r="N141" t="s">
        <v>289</v>
      </c>
      <c r="R141">
        <f t="shared" si="6"/>
        <v>0</v>
      </c>
      <c r="S141">
        <f t="shared" si="7"/>
        <v>0</v>
      </c>
      <c r="V141" t="s">
        <v>326</v>
      </c>
      <c r="W141" t="s">
        <v>10</v>
      </c>
    </row>
    <row r="142" spans="1:23" hidden="1" x14ac:dyDescent="0.25">
      <c r="D142">
        <v>145</v>
      </c>
      <c r="E142">
        <v>145</v>
      </c>
      <c r="F142" s="1" t="s">
        <v>300</v>
      </c>
      <c r="G142">
        <v>6</v>
      </c>
      <c r="H142">
        <v>0</v>
      </c>
      <c r="I142" t="s">
        <v>345</v>
      </c>
      <c r="K142" t="s">
        <v>21</v>
      </c>
      <c r="L142" s="2">
        <v>1</v>
      </c>
      <c r="M142" s="5" t="s">
        <v>362</v>
      </c>
      <c r="N142" t="s">
        <v>289</v>
      </c>
      <c r="R142">
        <f t="shared" si="6"/>
        <v>0</v>
      </c>
      <c r="S142">
        <f t="shared" si="7"/>
        <v>0</v>
      </c>
      <c r="V142" t="s">
        <v>326</v>
      </c>
      <c r="W142" t="s">
        <v>10</v>
      </c>
    </row>
    <row r="143" spans="1:23" hidden="1" x14ac:dyDescent="0.25">
      <c r="D143">
        <v>146</v>
      </c>
      <c r="E143">
        <v>146</v>
      </c>
      <c r="F143" s="1" t="s">
        <v>301</v>
      </c>
      <c r="G143">
        <v>6</v>
      </c>
      <c r="H143">
        <v>0</v>
      </c>
      <c r="I143" t="s">
        <v>345</v>
      </c>
      <c r="K143" t="s">
        <v>21</v>
      </c>
      <c r="L143" s="2">
        <v>1</v>
      </c>
      <c r="M143" s="5" t="s">
        <v>362</v>
      </c>
      <c r="N143" t="s">
        <v>289</v>
      </c>
      <c r="R143">
        <f t="shared" si="6"/>
        <v>0</v>
      </c>
      <c r="S143">
        <f t="shared" si="7"/>
        <v>0</v>
      </c>
      <c r="V143" t="s">
        <v>326</v>
      </c>
      <c r="W143" t="s">
        <v>10</v>
      </c>
    </row>
    <row r="144" spans="1:23" hidden="1" x14ac:dyDescent="0.25">
      <c r="D144">
        <v>147</v>
      </c>
      <c r="E144">
        <v>147</v>
      </c>
      <c r="F144" s="1" t="s">
        <v>302</v>
      </c>
      <c r="G144">
        <v>8</v>
      </c>
      <c r="H144">
        <v>0</v>
      </c>
      <c r="I144" t="s">
        <v>345</v>
      </c>
      <c r="K144" t="s">
        <v>21</v>
      </c>
      <c r="L144" s="2">
        <v>1</v>
      </c>
      <c r="M144" s="2" t="s">
        <v>362</v>
      </c>
      <c r="N144" t="s">
        <v>289</v>
      </c>
      <c r="R144">
        <f t="shared" si="6"/>
        <v>0</v>
      </c>
      <c r="S144">
        <f t="shared" si="7"/>
        <v>0</v>
      </c>
      <c r="V144" t="s">
        <v>326</v>
      </c>
      <c r="W144" t="s">
        <v>10</v>
      </c>
    </row>
    <row r="145" spans="4:23" x14ac:dyDescent="0.25">
      <c r="D145">
        <v>148</v>
      </c>
      <c r="E145">
        <v>148</v>
      </c>
      <c r="F145" s="1" t="s">
        <v>303</v>
      </c>
      <c r="G145">
        <v>5</v>
      </c>
      <c r="H145">
        <v>0</v>
      </c>
      <c r="I145" t="s">
        <v>345</v>
      </c>
      <c r="K145" t="s">
        <v>11</v>
      </c>
      <c r="L145" s="2">
        <v>1</v>
      </c>
      <c r="M145" s="2" t="s">
        <v>360</v>
      </c>
      <c r="N145" t="s">
        <v>374</v>
      </c>
      <c r="O145" t="s">
        <v>283</v>
      </c>
      <c r="P145" t="s">
        <v>372</v>
      </c>
      <c r="Q145">
        <v>80</v>
      </c>
      <c r="R145">
        <f t="shared" si="6"/>
        <v>92</v>
      </c>
      <c r="S145">
        <f t="shared" si="7"/>
        <v>92</v>
      </c>
      <c r="V145" t="s">
        <v>327</v>
      </c>
      <c r="W145" t="s">
        <v>328</v>
      </c>
    </row>
    <row r="146" spans="4:23" x14ac:dyDescent="0.25">
      <c r="D146">
        <v>149</v>
      </c>
      <c r="E146">
        <v>149</v>
      </c>
      <c r="F146" s="1" t="s">
        <v>304</v>
      </c>
      <c r="G146">
        <v>5</v>
      </c>
      <c r="H146">
        <v>0</v>
      </c>
      <c r="I146" t="s">
        <v>345</v>
      </c>
      <c r="K146" t="s">
        <v>11</v>
      </c>
      <c r="L146" s="2">
        <v>1</v>
      </c>
      <c r="M146" s="2" t="s">
        <v>360</v>
      </c>
      <c r="N146" t="s">
        <v>374</v>
      </c>
      <c r="O146" t="s">
        <v>283</v>
      </c>
      <c r="P146" t="s">
        <v>372</v>
      </c>
      <c r="Q146">
        <v>80</v>
      </c>
      <c r="R146">
        <f t="shared" si="6"/>
        <v>92</v>
      </c>
      <c r="S146">
        <f t="shared" si="7"/>
        <v>92</v>
      </c>
      <c r="V146" t="s">
        <v>327</v>
      </c>
      <c r="W146" t="s">
        <v>328</v>
      </c>
    </row>
    <row r="147" spans="4:23" x14ac:dyDescent="0.25">
      <c r="D147">
        <v>150</v>
      </c>
      <c r="E147">
        <v>150</v>
      </c>
      <c r="F147" s="1" t="s">
        <v>305</v>
      </c>
      <c r="G147">
        <v>5</v>
      </c>
      <c r="H147">
        <v>0</v>
      </c>
      <c r="I147" t="s">
        <v>345</v>
      </c>
      <c r="K147" t="s">
        <v>11</v>
      </c>
      <c r="L147" s="2">
        <v>1</v>
      </c>
      <c r="M147" s="2" t="s">
        <v>360</v>
      </c>
      <c r="N147" t="s">
        <v>374</v>
      </c>
      <c r="O147" t="s">
        <v>283</v>
      </c>
      <c r="P147" t="s">
        <v>371</v>
      </c>
      <c r="Q147">
        <v>100</v>
      </c>
      <c r="R147">
        <f t="shared" si="6"/>
        <v>115</v>
      </c>
      <c r="S147">
        <f t="shared" si="7"/>
        <v>115</v>
      </c>
      <c r="V147" t="s">
        <v>327</v>
      </c>
      <c r="W147" t="s">
        <v>328</v>
      </c>
    </row>
    <row r="148" spans="4:23" x14ac:dyDescent="0.25">
      <c r="D148">
        <v>151</v>
      </c>
      <c r="E148">
        <v>151</v>
      </c>
      <c r="F148" s="1" t="s">
        <v>306</v>
      </c>
      <c r="G148">
        <v>5</v>
      </c>
      <c r="H148">
        <v>0</v>
      </c>
      <c r="I148" t="s">
        <v>345</v>
      </c>
      <c r="K148" t="s">
        <v>11</v>
      </c>
      <c r="L148" s="2">
        <v>1</v>
      </c>
      <c r="M148" s="2" t="s">
        <v>360</v>
      </c>
      <c r="N148" t="s">
        <v>374</v>
      </c>
      <c r="O148" t="s">
        <v>283</v>
      </c>
      <c r="P148" t="s">
        <v>371</v>
      </c>
      <c r="Q148">
        <v>100</v>
      </c>
      <c r="R148">
        <f t="shared" si="6"/>
        <v>115</v>
      </c>
      <c r="S148">
        <f t="shared" si="7"/>
        <v>115</v>
      </c>
      <c r="V148" t="s">
        <v>327</v>
      </c>
      <c r="W148" t="s">
        <v>328</v>
      </c>
    </row>
    <row r="149" spans="4:23" x14ac:dyDescent="0.25">
      <c r="D149">
        <v>152</v>
      </c>
      <c r="E149">
        <v>152</v>
      </c>
      <c r="F149" s="1" t="s">
        <v>307</v>
      </c>
      <c r="G149">
        <v>6</v>
      </c>
      <c r="H149">
        <v>1.5</v>
      </c>
      <c r="I149" t="s">
        <v>345</v>
      </c>
      <c r="J149" t="s">
        <v>363</v>
      </c>
      <c r="K149" t="s">
        <v>8</v>
      </c>
      <c r="L149" s="2">
        <v>3</v>
      </c>
      <c r="M149" s="2" t="s">
        <v>360</v>
      </c>
      <c r="N149" t="s">
        <v>329</v>
      </c>
      <c r="O149" t="s">
        <v>284</v>
      </c>
      <c r="P149" t="s">
        <v>371</v>
      </c>
      <c r="Q149">
        <v>100</v>
      </c>
      <c r="R149">
        <f t="shared" si="6"/>
        <v>115</v>
      </c>
      <c r="S149">
        <f t="shared" si="7"/>
        <v>345</v>
      </c>
      <c r="T149" t="s">
        <v>367</v>
      </c>
      <c r="V149" t="s">
        <v>327</v>
      </c>
      <c r="W149" t="s">
        <v>328</v>
      </c>
    </row>
    <row r="150" spans="4:23" x14ac:dyDescent="0.25">
      <c r="D150">
        <v>153</v>
      </c>
      <c r="E150">
        <v>153</v>
      </c>
      <c r="F150" s="1" t="s">
        <v>308</v>
      </c>
      <c r="G150">
        <v>6</v>
      </c>
      <c r="H150">
        <v>1</v>
      </c>
      <c r="I150" t="s">
        <v>345</v>
      </c>
      <c r="J150" t="s">
        <v>363</v>
      </c>
      <c r="K150" t="s">
        <v>8</v>
      </c>
      <c r="L150" s="2">
        <v>1</v>
      </c>
      <c r="M150" s="2" t="s">
        <v>360</v>
      </c>
      <c r="N150" t="s">
        <v>330</v>
      </c>
      <c r="O150" t="s">
        <v>331</v>
      </c>
      <c r="P150" t="s">
        <v>371</v>
      </c>
      <c r="Q150">
        <v>100</v>
      </c>
      <c r="R150">
        <f t="shared" si="6"/>
        <v>115</v>
      </c>
      <c r="S150">
        <f t="shared" si="7"/>
        <v>115</v>
      </c>
      <c r="T150" t="s">
        <v>367</v>
      </c>
      <c r="V150" t="s">
        <v>327</v>
      </c>
      <c r="W150" t="s">
        <v>328</v>
      </c>
    </row>
    <row r="151" spans="4:23" x14ac:dyDescent="0.25">
      <c r="D151">
        <v>154</v>
      </c>
      <c r="E151">
        <v>154</v>
      </c>
      <c r="F151" s="1" t="s">
        <v>309</v>
      </c>
      <c r="G151">
        <v>6</v>
      </c>
      <c r="H151">
        <v>1</v>
      </c>
      <c r="I151" t="s">
        <v>345</v>
      </c>
      <c r="J151" t="s">
        <v>363</v>
      </c>
      <c r="K151" t="s">
        <v>8</v>
      </c>
      <c r="L151" s="2">
        <v>1</v>
      </c>
      <c r="M151" s="2" t="s">
        <v>360</v>
      </c>
      <c r="N151" t="s">
        <v>330</v>
      </c>
      <c r="O151" t="s">
        <v>331</v>
      </c>
      <c r="P151" t="s">
        <v>371</v>
      </c>
      <c r="Q151">
        <v>100</v>
      </c>
      <c r="R151">
        <f t="shared" si="6"/>
        <v>115</v>
      </c>
      <c r="S151">
        <f t="shared" si="7"/>
        <v>115</v>
      </c>
      <c r="T151" t="s">
        <v>367</v>
      </c>
      <c r="V151" t="s">
        <v>327</v>
      </c>
      <c r="W151" t="s">
        <v>328</v>
      </c>
    </row>
    <row r="152" spans="4:23" x14ac:dyDescent="0.25">
      <c r="D152">
        <v>155</v>
      </c>
      <c r="E152">
        <v>155</v>
      </c>
      <c r="F152" s="1" t="s">
        <v>310</v>
      </c>
      <c r="G152">
        <v>6</v>
      </c>
      <c r="H152">
        <v>1</v>
      </c>
      <c r="I152" t="s">
        <v>345</v>
      </c>
      <c r="J152" t="s">
        <v>363</v>
      </c>
      <c r="K152" t="s">
        <v>8</v>
      </c>
      <c r="L152" s="2">
        <v>1</v>
      </c>
      <c r="M152" s="2" t="s">
        <v>360</v>
      </c>
      <c r="N152" t="s">
        <v>370</v>
      </c>
      <c r="O152" t="s">
        <v>284</v>
      </c>
      <c r="P152" t="s">
        <v>371</v>
      </c>
      <c r="Q152">
        <v>100</v>
      </c>
      <c r="R152">
        <f t="shared" si="6"/>
        <v>115</v>
      </c>
      <c r="S152">
        <f t="shared" si="7"/>
        <v>115</v>
      </c>
      <c r="T152" t="s">
        <v>367</v>
      </c>
      <c r="V152" t="s">
        <v>327</v>
      </c>
      <c r="W152" t="s">
        <v>328</v>
      </c>
    </row>
    <row r="153" spans="4:23" x14ac:dyDescent="0.25">
      <c r="D153">
        <v>156</v>
      </c>
      <c r="E153">
        <v>156</v>
      </c>
      <c r="F153" s="1" t="s">
        <v>311</v>
      </c>
      <c r="G153">
        <v>6</v>
      </c>
      <c r="H153">
        <v>1</v>
      </c>
      <c r="I153" t="s">
        <v>345</v>
      </c>
      <c r="J153" t="s">
        <v>365</v>
      </c>
      <c r="K153" t="s">
        <v>8</v>
      </c>
      <c r="L153" s="2">
        <v>1</v>
      </c>
      <c r="M153" s="2" t="s">
        <v>360</v>
      </c>
      <c r="N153" t="s">
        <v>344</v>
      </c>
      <c r="O153" t="s">
        <v>284</v>
      </c>
      <c r="P153" t="s">
        <v>371</v>
      </c>
      <c r="Q153">
        <v>100</v>
      </c>
      <c r="R153">
        <f t="shared" si="6"/>
        <v>115</v>
      </c>
      <c r="S153">
        <f t="shared" si="7"/>
        <v>115</v>
      </c>
      <c r="T153" t="s">
        <v>367</v>
      </c>
      <c r="V153" t="s">
        <v>327</v>
      </c>
      <c r="W153" t="s">
        <v>328</v>
      </c>
    </row>
    <row r="154" spans="4:23" x14ac:dyDescent="0.25">
      <c r="D154">
        <v>157</v>
      </c>
      <c r="E154">
        <v>157</v>
      </c>
      <c r="F154" s="1" t="s">
        <v>312</v>
      </c>
      <c r="G154">
        <v>6</v>
      </c>
      <c r="H154">
        <v>1</v>
      </c>
      <c r="I154" t="s">
        <v>345</v>
      </c>
      <c r="J154" t="s">
        <v>365</v>
      </c>
      <c r="K154" t="s">
        <v>8</v>
      </c>
      <c r="L154" s="2">
        <v>1</v>
      </c>
      <c r="M154" s="2" t="s">
        <v>360</v>
      </c>
      <c r="N154" t="s">
        <v>330</v>
      </c>
      <c r="O154" t="s">
        <v>331</v>
      </c>
      <c r="P154" t="s">
        <v>371</v>
      </c>
      <c r="Q154">
        <v>100</v>
      </c>
      <c r="R154">
        <f t="shared" si="6"/>
        <v>115</v>
      </c>
      <c r="S154">
        <f t="shared" si="7"/>
        <v>115</v>
      </c>
      <c r="T154" t="s">
        <v>367</v>
      </c>
      <c r="V154" t="s">
        <v>327</v>
      </c>
      <c r="W154" t="s">
        <v>328</v>
      </c>
    </row>
    <row r="155" spans="4:23" x14ac:dyDescent="0.25">
      <c r="D155">
        <v>158</v>
      </c>
      <c r="E155">
        <v>158</v>
      </c>
      <c r="F155" s="1" t="s">
        <v>313</v>
      </c>
      <c r="G155">
        <v>6</v>
      </c>
      <c r="H155">
        <v>1</v>
      </c>
      <c r="I155" t="s">
        <v>345</v>
      </c>
      <c r="J155" t="s">
        <v>365</v>
      </c>
      <c r="K155" t="s">
        <v>8</v>
      </c>
      <c r="L155" s="2">
        <v>1</v>
      </c>
      <c r="M155" s="2" t="s">
        <v>360</v>
      </c>
      <c r="N155" t="s">
        <v>330</v>
      </c>
      <c r="O155" t="s">
        <v>331</v>
      </c>
      <c r="P155" t="s">
        <v>371</v>
      </c>
      <c r="Q155">
        <v>100</v>
      </c>
      <c r="R155">
        <f t="shared" si="6"/>
        <v>115</v>
      </c>
      <c r="S155">
        <f t="shared" si="7"/>
        <v>115</v>
      </c>
      <c r="T155" t="s">
        <v>367</v>
      </c>
      <c r="V155" t="s">
        <v>327</v>
      </c>
      <c r="W155" t="s">
        <v>328</v>
      </c>
    </row>
    <row r="156" spans="4:23" x14ac:dyDescent="0.25">
      <c r="D156">
        <v>159</v>
      </c>
      <c r="E156">
        <v>159</v>
      </c>
      <c r="F156" s="1" t="s">
        <v>314</v>
      </c>
      <c r="G156">
        <v>6</v>
      </c>
      <c r="H156">
        <v>1</v>
      </c>
      <c r="I156" t="s">
        <v>345</v>
      </c>
      <c r="J156" t="s">
        <v>363</v>
      </c>
      <c r="K156" t="s">
        <v>8</v>
      </c>
      <c r="L156" s="2">
        <v>1</v>
      </c>
      <c r="M156" s="2" t="s">
        <v>360</v>
      </c>
      <c r="N156" t="s">
        <v>370</v>
      </c>
      <c r="O156" t="s">
        <v>284</v>
      </c>
      <c r="P156" t="s">
        <v>371</v>
      </c>
      <c r="Q156">
        <v>100</v>
      </c>
      <c r="R156">
        <f t="shared" si="6"/>
        <v>115</v>
      </c>
      <c r="S156">
        <f t="shared" si="7"/>
        <v>115</v>
      </c>
      <c r="T156" t="s">
        <v>367</v>
      </c>
      <c r="V156" t="s">
        <v>327</v>
      </c>
      <c r="W156" t="s">
        <v>328</v>
      </c>
    </row>
    <row r="157" spans="4:23" x14ac:dyDescent="0.25">
      <c r="D157">
        <v>160</v>
      </c>
      <c r="E157">
        <v>160</v>
      </c>
      <c r="F157" s="1" t="s">
        <v>315</v>
      </c>
      <c r="G157">
        <v>4</v>
      </c>
      <c r="H157">
        <v>0</v>
      </c>
      <c r="I157" t="s">
        <v>345</v>
      </c>
      <c r="K157" t="s">
        <v>11</v>
      </c>
      <c r="L157" s="2">
        <v>1</v>
      </c>
      <c r="M157" s="2" t="s">
        <v>360</v>
      </c>
      <c r="O157" t="s">
        <v>283</v>
      </c>
      <c r="P157" t="s">
        <v>371</v>
      </c>
      <c r="Q157">
        <v>100</v>
      </c>
      <c r="R157">
        <f t="shared" si="6"/>
        <v>115</v>
      </c>
      <c r="S157">
        <f t="shared" si="7"/>
        <v>115</v>
      </c>
      <c r="V157" t="s">
        <v>327</v>
      </c>
      <c r="W157" t="s">
        <v>328</v>
      </c>
    </row>
    <row r="158" spans="4:23" x14ac:dyDescent="0.25">
      <c r="D158">
        <v>161</v>
      </c>
      <c r="E158">
        <v>161</v>
      </c>
      <c r="F158" s="1" t="s">
        <v>316</v>
      </c>
      <c r="G158">
        <v>4</v>
      </c>
      <c r="H158">
        <v>0</v>
      </c>
      <c r="I158" t="s">
        <v>345</v>
      </c>
      <c r="K158" t="s">
        <v>11</v>
      </c>
      <c r="L158" s="2">
        <v>1</v>
      </c>
      <c r="M158" s="2" t="s">
        <v>360</v>
      </c>
      <c r="O158" t="s">
        <v>283</v>
      </c>
      <c r="P158" t="s">
        <v>371</v>
      </c>
      <c r="Q158">
        <v>100</v>
      </c>
      <c r="R158">
        <f t="shared" si="6"/>
        <v>115</v>
      </c>
      <c r="S158">
        <f t="shared" si="7"/>
        <v>115</v>
      </c>
      <c r="V158" t="s">
        <v>327</v>
      </c>
      <c r="W158" t="s">
        <v>328</v>
      </c>
    </row>
    <row r="159" spans="4:23" x14ac:dyDescent="0.25">
      <c r="D159">
        <v>162</v>
      </c>
      <c r="E159">
        <v>162</v>
      </c>
      <c r="F159" s="1" t="s">
        <v>317</v>
      </c>
      <c r="G159">
        <v>4</v>
      </c>
      <c r="H159">
        <v>0</v>
      </c>
      <c r="I159" t="s">
        <v>345</v>
      </c>
      <c r="K159" t="s">
        <v>11</v>
      </c>
      <c r="L159" s="2">
        <v>1</v>
      </c>
      <c r="M159" s="2" t="s">
        <v>360</v>
      </c>
      <c r="O159" t="s">
        <v>283</v>
      </c>
      <c r="P159" t="s">
        <v>371</v>
      </c>
      <c r="Q159">
        <v>100</v>
      </c>
      <c r="R159">
        <f t="shared" si="6"/>
        <v>115</v>
      </c>
      <c r="S159">
        <f t="shared" si="7"/>
        <v>115</v>
      </c>
      <c r="V159" t="s">
        <v>327</v>
      </c>
      <c r="W159" t="s">
        <v>328</v>
      </c>
    </row>
    <row r="160" spans="4:23" x14ac:dyDescent="0.25">
      <c r="D160">
        <v>163</v>
      </c>
      <c r="E160">
        <v>163</v>
      </c>
      <c r="F160" s="1" t="s">
        <v>318</v>
      </c>
      <c r="G160">
        <v>3</v>
      </c>
      <c r="H160">
        <v>0</v>
      </c>
      <c r="I160" t="s">
        <v>345</v>
      </c>
      <c r="K160" t="s">
        <v>11</v>
      </c>
      <c r="L160" s="2">
        <v>1</v>
      </c>
      <c r="M160" s="2" t="s">
        <v>360</v>
      </c>
      <c r="O160" t="s">
        <v>283</v>
      </c>
      <c r="P160" t="s">
        <v>371</v>
      </c>
      <c r="Q160">
        <v>100</v>
      </c>
      <c r="R160">
        <f t="shared" si="6"/>
        <v>115</v>
      </c>
      <c r="S160">
        <f t="shared" si="7"/>
        <v>115</v>
      </c>
      <c r="V160" t="s">
        <v>327</v>
      </c>
      <c r="W160" t="s">
        <v>328</v>
      </c>
    </row>
    <row r="161" spans="4:23" x14ac:dyDescent="0.25">
      <c r="D161">
        <v>164</v>
      </c>
      <c r="E161">
        <v>164</v>
      </c>
      <c r="F161" s="1" t="s">
        <v>319</v>
      </c>
      <c r="G161">
        <v>3</v>
      </c>
      <c r="H161">
        <v>0</v>
      </c>
      <c r="I161" t="s">
        <v>345</v>
      </c>
      <c r="K161" t="s">
        <v>11</v>
      </c>
      <c r="L161" s="2">
        <v>1</v>
      </c>
      <c r="M161" s="2" t="s">
        <v>360</v>
      </c>
      <c r="N161" t="s">
        <v>332</v>
      </c>
      <c r="O161" t="s">
        <v>283</v>
      </c>
      <c r="P161" t="s">
        <v>371</v>
      </c>
      <c r="Q161">
        <v>100</v>
      </c>
      <c r="R161">
        <f t="shared" si="6"/>
        <v>115</v>
      </c>
      <c r="S161">
        <f t="shared" si="7"/>
        <v>115</v>
      </c>
      <c r="V161" t="s">
        <v>327</v>
      </c>
      <c r="W161" t="s">
        <v>328</v>
      </c>
    </row>
    <row r="162" spans="4:23" x14ac:dyDescent="0.25">
      <c r="D162">
        <v>165</v>
      </c>
      <c r="E162">
        <v>165</v>
      </c>
      <c r="F162" s="1" t="s">
        <v>320</v>
      </c>
      <c r="G162">
        <v>7</v>
      </c>
      <c r="H162">
        <v>1</v>
      </c>
      <c r="I162" t="s">
        <v>345</v>
      </c>
      <c r="J162" t="s">
        <v>363</v>
      </c>
      <c r="K162" t="s">
        <v>8</v>
      </c>
      <c r="L162" s="2">
        <v>1</v>
      </c>
      <c r="M162" s="2" t="s">
        <v>360</v>
      </c>
      <c r="N162" t="s">
        <v>281</v>
      </c>
      <c r="O162" t="s">
        <v>284</v>
      </c>
      <c r="P162" t="s">
        <v>371</v>
      </c>
      <c r="Q162">
        <v>100</v>
      </c>
      <c r="R162">
        <f t="shared" si="6"/>
        <v>115</v>
      </c>
      <c r="S162">
        <f t="shared" si="7"/>
        <v>115</v>
      </c>
      <c r="T162" t="s">
        <v>367</v>
      </c>
      <c r="V162" t="s">
        <v>327</v>
      </c>
      <c r="W162" t="s">
        <v>328</v>
      </c>
    </row>
    <row r="163" spans="4:23" x14ac:dyDescent="0.25">
      <c r="D163">
        <v>166</v>
      </c>
      <c r="E163">
        <v>166</v>
      </c>
      <c r="F163" s="1" t="s">
        <v>321</v>
      </c>
      <c r="G163">
        <v>7</v>
      </c>
      <c r="H163">
        <v>1</v>
      </c>
      <c r="I163" t="s">
        <v>345</v>
      </c>
      <c r="J163" t="s">
        <v>363</v>
      </c>
      <c r="K163" t="s">
        <v>8</v>
      </c>
      <c r="L163" s="2">
        <v>1</v>
      </c>
      <c r="M163" s="2" t="s">
        <v>360</v>
      </c>
      <c r="N163" t="s">
        <v>370</v>
      </c>
      <c r="O163" t="s">
        <v>284</v>
      </c>
      <c r="P163" t="s">
        <v>371</v>
      </c>
      <c r="Q163">
        <v>100</v>
      </c>
      <c r="R163">
        <f t="shared" si="6"/>
        <v>115</v>
      </c>
      <c r="S163">
        <f t="shared" si="7"/>
        <v>115</v>
      </c>
      <c r="T163" t="s">
        <v>367</v>
      </c>
      <c r="V163" t="s">
        <v>327</v>
      </c>
      <c r="W163" t="s">
        <v>328</v>
      </c>
    </row>
    <row r="164" spans="4:23" x14ac:dyDescent="0.25">
      <c r="D164">
        <v>167</v>
      </c>
      <c r="E164">
        <v>167</v>
      </c>
      <c r="F164" s="1" t="s">
        <v>322</v>
      </c>
      <c r="G164">
        <v>5</v>
      </c>
      <c r="H164">
        <v>0</v>
      </c>
      <c r="I164" t="s">
        <v>345</v>
      </c>
      <c r="K164" t="s">
        <v>21</v>
      </c>
      <c r="L164" s="2">
        <v>1</v>
      </c>
      <c r="M164" s="2" t="s">
        <v>360</v>
      </c>
      <c r="N164" t="s">
        <v>383</v>
      </c>
      <c r="O164" t="s">
        <v>289</v>
      </c>
      <c r="P164" t="s">
        <v>371</v>
      </c>
      <c r="R164">
        <f t="shared" si="6"/>
        <v>0</v>
      </c>
      <c r="S164">
        <f t="shared" si="7"/>
        <v>0</v>
      </c>
      <c r="V164" t="s">
        <v>327</v>
      </c>
      <c r="W164" t="s">
        <v>328</v>
      </c>
    </row>
    <row r="165" spans="4:23" x14ac:dyDescent="0.25">
      <c r="D165">
        <v>168</v>
      </c>
      <c r="E165">
        <v>168</v>
      </c>
      <c r="F165" s="1" t="s">
        <v>323</v>
      </c>
      <c r="G165">
        <v>5</v>
      </c>
      <c r="H165">
        <v>0</v>
      </c>
      <c r="I165" t="s">
        <v>345</v>
      </c>
      <c r="K165" t="s">
        <v>21</v>
      </c>
      <c r="L165" s="2">
        <v>1</v>
      </c>
      <c r="M165" s="2" t="s">
        <v>360</v>
      </c>
      <c r="N165" t="s">
        <v>383</v>
      </c>
      <c r="O165" t="s">
        <v>289</v>
      </c>
      <c r="P165" t="s">
        <v>371</v>
      </c>
      <c r="R165">
        <f t="shared" si="6"/>
        <v>0</v>
      </c>
      <c r="S165">
        <f t="shared" si="7"/>
        <v>0</v>
      </c>
      <c r="V165" t="s">
        <v>327</v>
      </c>
      <c r="W165" t="s">
        <v>328</v>
      </c>
    </row>
    <row r="166" spans="4:23" x14ac:dyDescent="0.25">
      <c r="D166">
        <v>169</v>
      </c>
      <c r="E166">
        <v>169</v>
      </c>
      <c r="F166" s="1" t="s">
        <v>324</v>
      </c>
      <c r="G166">
        <v>5</v>
      </c>
      <c r="H166">
        <v>0</v>
      </c>
      <c r="I166" t="s">
        <v>345</v>
      </c>
      <c r="K166" t="s">
        <v>21</v>
      </c>
      <c r="L166" s="2">
        <v>1</v>
      </c>
      <c r="M166" s="2" t="s">
        <v>360</v>
      </c>
      <c r="N166" t="s">
        <v>383</v>
      </c>
      <c r="O166" t="s">
        <v>289</v>
      </c>
      <c r="P166" t="s">
        <v>371</v>
      </c>
      <c r="R166">
        <f t="shared" si="6"/>
        <v>0</v>
      </c>
      <c r="S166">
        <f t="shared" si="7"/>
        <v>0</v>
      </c>
      <c r="V166" t="s">
        <v>327</v>
      </c>
      <c r="W166" t="s">
        <v>328</v>
      </c>
    </row>
    <row r="167" spans="4:23" x14ac:dyDescent="0.25">
      <c r="D167">
        <v>170</v>
      </c>
      <c r="E167">
        <v>170</v>
      </c>
      <c r="F167" s="1"/>
      <c r="G167">
        <v>5</v>
      </c>
      <c r="H167">
        <v>0</v>
      </c>
      <c r="I167" t="s">
        <v>345</v>
      </c>
      <c r="K167" t="s">
        <v>21</v>
      </c>
      <c r="L167" s="2">
        <v>1</v>
      </c>
      <c r="M167" s="2" t="s">
        <v>360</v>
      </c>
      <c r="N167" t="s">
        <v>379</v>
      </c>
      <c r="O167" t="s">
        <v>289</v>
      </c>
      <c r="P167" t="s">
        <v>371</v>
      </c>
      <c r="R167">
        <f t="shared" si="6"/>
        <v>0</v>
      </c>
      <c r="S167">
        <f t="shared" si="7"/>
        <v>0</v>
      </c>
      <c r="V167" t="s">
        <v>327</v>
      </c>
      <c r="W167" t="s">
        <v>328</v>
      </c>
    </row>
    <row r="168" spans="4:23" hidden="1" x14ac:dyDescent="0.25">
      <c r="F168" s="1"/>
      <c r="L168" s="2">
        <f>SUM(L3:L166)</f>
        <v>181</v>
      </c>
    </row>
    <row r="169" spans="4:23" x14ac:dyDescent="0.25">
      <c r="F169" s="1"/>
    </row>
    <row r="170" spans="4:23" x14ac:dyDescent="0.25">
      <c r="F170" s="1"/>
    </row>
    <row r="172" spans="4:23" x14ac:dyDescent="0.25">
      <c r="M172" s="2" t="s">
        <v>387</v>
      </c>
      <c r="N172">
        <f>61.4/220/0.9</f>
        <v>0.3101010101010101</v>
      </c>
    </row>
    <row r="173" spans="4:23" x14ac:dyDescent="0.25">
      <c r="M173" s="2" t="s">
        <v>385</v>
      </c>
      <c r="N173">
        <f>93.1/220/0.9</f>
        <v>0.47020202020202018</v>
      </c>
      <c r="Q173">
        <f>0.63*3+5*0.47</f>
        <v>4.24</v>
      </c>
    </row>
    <row r="174" spans="4:23" x14ac:dyDescent="0.25">
      <c r="M174" s="2" t="s">
        <v>386</v>
      </c>
      <c r="N174">
        <f>141.3/220/0.9</f>
        <v>0.71363636363636374</v>
      </c>
    </row>
    <row r="175" spans="4:23" x14ac:dyDescent="0.25">
      <c r="M175" s="2" t="s">
        <v>393</v>
      </c>
      <c r="N175">
        <f>79.5/220/0.9</f>
        <v>0.40151515151515155</v>
      </c>
    </row>
    <row r="176" spans="4:23" x14ac:dyDescent="0.25">
      <c r="M176" s="2" t="s">
        <v>388</v>
      </c>
      <c r="N176">
        <f>112.6/220/0.9</f>
        <v>0.56868686868686869</v>
      </c>
    </row>
    <row r="177" spans="13:14" x14ac:dyDescent="0.25">
      <c r="M177" s="2" t="s">
        <v>389</v>
      </c>
      <c r="N177">
        <f>169/220/0.9</f>
        <v>0.85353535353535348</v>
      </c>
    </row>
    <row r="178" spans="13:14" x14ac:dyDescent="0.25">
      <c r="M178" s="2" t="s">
        <v>390</v>
      </c>
      <c r="N178">
        <f>284/220/0.9</f>
        <v>1.4343434343434345</v>
      </c>
    </row>
    <row r="179" spans="13:14" x14ac:dyDescent="0.25">
      <c r="M179" s="2" t="s">
        <v>391</v>
      </c>
      <c r="N179">
        <f>432.6/220/0.9</f>
        <v>2.184848484848485</v>
      </c>
    </row>
    <row r="180" spans="13:14" x14ac:dyDescent="0.25">
      <c r="M180" s="2" t="s">
        <v>392</v>
      </c>
      <c r="N180">
        <f>162.7/220/0.9</f>
        <v>0.82171717171717162</v>
      </c>
    </row>
    <row r="181" spans="13:14" x14ac:dyDescent="0.25">
      <c r="M181" s="2" t="s">
        <v>394</v>
      </c>
      <c r="N181">
        <f>126.3/220/0.9</f>
        <v>0.63787878787878782</v>
      </c>
    </row>
  </sheetData>
  <autoFilter ref="D2:W168">
    <filterColumn colId="19">
      <filters>
        <filter val="alvese"/>
      </filters>
    </filterColumn>
  </autoFilter>
  <sortState ref="A1:M124">
    <sortCondition ref="D1:D124"/>
  </sortState>
  <conditionalFormatting sqref="V154:W154 O3:U3 O14:Q72 N73:Q96 N97:N102 R14:R166 O154 P154:Q155 O156:Q166 O165:O167 O168:U1048576 V156:W167 O97:Q153 O167:R167 O4:R13 S4:U167">
    <cfRule type="cellIs" dxfId="10" priority="8" operator="equal">
      <formula>$O$74</formula>
    </cfRule>
    <cfRule type="cellIs" dxfId="9" priority="9" operator="equal">
      <formula>"globo schermato"</formula>
    </cfRule>
    <cfRule type="cellIs" dxfId="8" priority="10" operator="equal">
      <formula>$O$3</formula>
    </cfRule>
    <cfRule type="cellIs" dxfId="7" priority="11" operator="equal">
      <formula>$O$15</formula>
    </cfRule>
  </conditionalFormatting>
  <conditionalFormatting sqref="O155 V155:W155">
    <cfRule type="cellIs" dxfId="6" priority="4" operator="equal">
      <formula>$O$74</formula>
    </cfRule>
    <cfRule type="cellIs" dxfId="5" priority="5" operator="equal">
      <formula>"globo schermato"</formula>
    </cfRule>
    <cfRule type="cellIs" dxfId="4" priority="6" operator="equal">
      <formula>$O$3</formula>
    </cfRule>
    <cfRule type="cellIs" dxfId="3" priority="7" operator="equal">
      <formula>$O$15</formula>
    </cfRule>
  </conditionalFormatting>
  <conditionalFormatting sqref="P73:P96 O1:O1048576">
    <cfRule type="cellIs" dxfId="2" priority="3" operator="equal">
      <formula>"piano"</formula>
    </cfRule>
  </conditionalFormatting>
  <conditionalFormatting sqref="T1:U1048576">
    <cfRule type="cellIs" dxfId="1" priority="1" operator="equal">
      <formula>"si"</formula>
    </cfRule>
    <cfRule type="cellIs" dxfId="0" priority="2" operator="equal">
      <formula>"no"</formula>
    </cfRule>
  </conditionalFormatting>
  <hyperlinks>
    <hyperlink ref="F3" r:id="rId1"/>
    <hyperlink ref="F4" r:id="rId2"/>
    <hyperlink ref="F5" r:id="rId3"/>
    <hyperlink ref="F6" r:id="rId4"/>
    <hyperlink ref="F7" r:id="rId5"/>
    <hyperlink ref="F8" r:id="rId6"/>
    <hyperlink ref="F9" r:id="rId7"/>
    <hyperlink ref="F10" r:id="rId8"/>
    <hyperlink ref="F11" r:id="rId9"/>
    <hyperlink ref="F12" r:id="rId10"/>
    <hyperlink ref="F13" r:id="rId11"/>
    <hyperlink ref="F14" r:id="rId12"/>
    <hyperlink ref="F15" r:id="rId13"/>
    <hyperlink ref="F16" r:id="rId14"/>
    <hyperlink ref="F17" r:id="rId15"/>
    <hyperlink ref="F18" r:id="rId16"/>
    <hyperlink ref="F19" r:id="rId17"/>
    <hyperlink ref="F20" r:id="rId18"/>
    <hyperlink ref="F21" r:id="rId19"/>
    <hyperlink ref="F22" r:id="rId20"/>
    <hyperlink ref="F23" r:id="rId21"/>
    <hyperlink ref="F24" r:id="rId22"/>
    <hyperlink ref="F25" r:id="rId23"/>
    <hyperlink ref="F26" r:id="rId24"/>
    <hyperlink ref="F27" r:id="rId25"/>
    <hyperlink ref="F28" r:id="rId26"/>
    <hyperlink ref="F29" r:id="rId27"/>
    <hyperlink ref="F30" r:id="rId28"/>
    <hyperlink ref="F31" r:id="rId29"/>
    <hyperlink ref="F32" r:id="rId30"/>
    <hyperlink ref="F33" r:id="rId31"/>
    <hyperlink ref="F34" r:id="rId32"/>
    <hyperlink ref="F35" r:id="rId33"/>
    <hyperlink ref="F36" r:id="rId34"/>
    <hyperlink ref="F37" r:id="rId35"/>
    <hyperlink ref="F38" r:id="rId36"/>
    <hyperlink ref="F39" r:id="rId37"/>
    <hyperlink ref="F40" r:id="rId38"/>
    <hyperlink ref="F41" r:id="rId39"/>
    <hyperlink ref="F42" r:id="rId40"/>
    <hyperlink ref="F43" r:id="rId41"/>
    <hyperlink ref="F44" r:id="rId42"/>
    <hyperlink ref="F45" r:id="rId43"/>
    <hyperlink ref="F46" r:id="rId44"/>
    <hyperlink ref="F47" r:id="rId45"/>
    <hyperlink ref="F48" r:id="rId46"/>
    <hyperlink ref="F49" r:id="rId47" display="47.jpg"/>
    <hyperlink ref="F50" r:id="rId48"/>
    <hyperlink ref="F51" r:id="rId49"/>
    <hyperlink ref="F52" r:id="rId50"/>
    <hyperlink ref="F53" r:id="rId51"/>
    <hyperlink ref="F54" r:id="rId52"/>
    <hyperlink ref="F55" r:id="rId53"/>
    <hyperlink ref="F56" r:id="rId54"/>
    <hyperlink ref="F57" r:id="rId55"/>
    <hyperlink ref="F58" r:id="rId56"/>
    <hyperlink ref="F59" r:id="rId57"/>
    <hyperlink ref="F60" r:id="rId58"/>
    <hyperlink ref="F61" r:id="rId59"/>
    <hyperlink ref="F62" r:id="rId60"/>
    <hyperlink ref="F63" r:id="rId61"/>
    <hyperlink ref="F64" r:id="rId62"/>
    <hyperlink ref="F65" r:id="rId63"/>
    <hyperlink ref="F66" r:id="rId64"/>
    <hyperlink ref="F67" r:id="rId65"/>
    <hyperlink ref="F68" r:id="rId66"/>
    <hyperlink ref="F69" r:id="rId67"/>
    <hyperlink ref="F70" r:id="rId68"/>
    <hyperlink ref="F71" r:id="rId69"/>
    <hyperlink ref="F72" r:id="rId70"/>
    <hyperlink ref="F73" r:id="rId71"/>
    <hyperlink ref="F74" r:id="rId72"/>
    <hyperlink ref="F75" r:id="rId73"/>
    <hyperlink ref="F76" r:id="rId74"/>
    <hyperlink ref="F77" r:id="rId75"/>
    <hyperlink ref="F78" r:id="rId76"/>
    <hyperlink ref="F79" r:id="rId77"/>
    <hyperlink ref="F80" r:id="rId78"/>
    <hyperlink ref="F81" r:id="rId79"/>
    <hyperlink ref="F82" r:id="rId80"/>
    <hyperlink ref="F83" r:id="rId81"/>
    <hyperlink ref="F84" r:id="rId82"/>
    <hyperlink ref="F85" r:id="rId83"/>
    <hyperlink ref="F86" r:id="rId84"/>
    <hyperlink ref="F97" r:id="rId85"/>
    <hyperlink ref="F98" r:id="rId86"/>
    <hyperlink ref="F99" r:id="rId87"/>
    <hyperlink ref="F100" r:id="rId88"/>
    <hyperlink ref="F101" r:id="rId89"/>
    <hyperlink ref="F102" r:id="rId90"/>
    <hyperlink ref="F103" r:id="rId91"/>
    <hyperlink ref="F104" r:id="rId92"/>
    <hyperlink ref="F105" r:id="rId93"/>
    <hyperlink ref="F106" r:id="rId94"/>
    <hyperlink ref="F107" r:id="rId95"/>
    <hyperlink ref="F108" r:id="rId96"/>
    <hyperlink ref="F109" r:id="rId97"/>
    <hyperlink ref="F110" r:id="rId98"/>
    <hyperlink ref="F111" r:id="rId99"/>
    <hyperlink ref="F112" r:id="rId100"/>
    <hyperlink ref="F113" r:id="rId101"/>
    <hyperlink ref="F114" r:id="rId102"/>
    <hyperlink ref="F115" r:id="rId103"/>
    <hyperlink ref="F116" r:id="rId104"/>
    <hyperlink ref="F117" r:id="rId105"/>
    <hyperlink ref="F118" r:id="rId106"/>
    <hyperlink ref="F119" r:id="rId107"/>
    <hyperlink ref="F120" r:id="rId108"/>
    <hyperlink ref="F121" r:id="rId109"/>
    <hyperlink ref="F122" r:id="rId110"/>
    <hyperlink ref="F123" r:id="rId111"/>
    <hyperlink ref="F124" r:id="rId112"/>
    <hyperlink ref="F125" r:id="rId113"/>
    <hyperlink ref="F126" r:id="rId114"/>
    <hyperlink ref="F127" r:id="rId115"/>
    <hyperlink ref="F128" r:id="rId116"/>
    <hyperlink ref="F129" r:id="rId117"/>
    <hyperlink ref="F130" r:id="rId118"/>
    <hyperlink ref="F131" r:id="rId119"/>
    <hyperlink ref="F132" r:id="rId120"/>
    <hyperlink ref="F133" r:id="rId121"/>
    <hyperlink ref="F134" r:id="rId122"/>
    <hyperlink ref="F135" r:id="rId123"/>
    <hyperlink ref="F136" r:id="rId124"/>
    <hyperlink ref="F137" r:id="rId125"/>
    <hyperlink ref="F138" r:id="rId126"/>
    <hyperlink ref="F139" r:id="rId127"/>
    <hyperlink ref="F140" r:id="rId128"/>
    <hyperlink ref="F141" r:id="rId129"/>
    <hyperlink ref="F142" r:id="rId130"/>
    <hyperlink ref="F143" r:id="rId131"/>
    <hyperlink ref="F144" r:id="rId132"/>
    <hyperlink ref="F145" r:id="rId133"/>
    <hyperlink ref="F146" r:id="rId134"/>
    <hyperlink ref="F147" r:id="rId135"/>
    <hyperlink ref="F148" r:id="rId136"/>
    <hyperlink ref="F149" r:id="rId137"/>
    <hyperlink ref="F150" r:id="rId138"/>
    <hyperlink ref="F151" r:id="rId139"/>
    <hyperlink ref="F152" r:id="rId140"/>
    <hyperlink ref="F153" r:id="rId141"/>
    <hyperlink ref="F154" r:id="rId142"/>
    <hyperlink ref="F155" r:id="rId143"/>
    <hyperlink ref="F156" r:id="rId144"/>
    <hyperlink ref="F157" r:id="rId145"/>
    <hyperlink ref="F158" r:id="rId146"/>
    <hyperlink ref="F159" r:id="rId147"/>
    <hyperlink ref="F160" r:id="rId148"/>
    <hyperlink ref="F161" r:id="rId149"/>
    <hyperlink ref="F162" r:id="rId150"/>
    <hyperlink ref="F163" r:id="rId151"/>
    <hyperlink ref="F164" r:id="rId152"/>
    <hyperlink ref="F165" r:id="rId153"/>
    <hyperlink ref="F166" r:id="rId154"/>
    <hyperlink ref="F87" r:id="rId155"/>
    <hyperlink ref="F88" r:id="rId156"/>
    <hyperlink ref="F89" r:id="rId157"/>
    <hyperlink ref="F90" r:id="rId158"/>
    <hyperlink ref="F91" r:id="rId159"/>
    <hyperlink ref="F92" r:id="rId160"/>
    <hyperlink ref="F93" r:id="rId161"/>
    <hyperlink ref="F94" r:id="rId162"/>
    <hyperlink ref="F95" r:id="rId163"/>
    <hyperlink ref="F96" r:id="rId164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opLeftCell="A71" workbookViewId="0">
      <selection activeCell="N14" sqref="N14"/>
    </sheetView>
  </sheetViews>
  <sheetFormatPr defaultColWidth="8.85546875" defaultRowHeight="15" x14ac:dyDescent="0.25"/>
  <cols>
    <col min="1" max="1" width="10.28515625" bestFit="1" customWidth="1"/>
    <col min="2" max="2" width="30" bestFit="1" customWidth="1"/>
    <col min="3" max="3" width="4.7109375" bestFit="1" customWidth="1"/>
    <col min="4" max="4" width="7.140625" bestFit="1" customWidth="1"/>
    <col min="5" max="5" width="8.140625" bestFit="1" customWidth="1"/>
    <col min="6" max="6" width="4.42578125" bestFit="1" customWidth="1"/>
    <col min="7" max="7" width="17.85546875" bestFit="1" customWidth="1"/>
    <col min="8" max="8" width="16.28515625" bestFit="1" customWidth="1"/>
    <col min="9" max="9" width="8.855468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9" x14ac:dyDescent="0.25">
      <c r="A2" t="s">
        <v>36</v>
      </c>
      <c r="B2" t="s">
        <v>37</v>
      </c>
      <c r="C2">
        <v>1</v>
      </c>
      <c r="D2">
        <v>1</v>
      </c>
      <c r="E2">
        <v>8</v>
      </c>
      <c r="F2">
        <v>0.2</v>
      </c>
      <c r="G2" t="s">
        <v>8</v>
      </c>
      <c r="H2" t="s">
        <v>9</v>
      </c>
      <c r="I2" t="s">
        <v>10</v>
      </c>
    </row>
    <row r="3" spans="1:9" x14ac:dyDescent="0.25">
      <c r="A3" t="s">
        <v>36</v>
      </c>
      <c r="B3" t="s">
        <v>38</v>
      </c>
      <c r="C3">
        <v>2</v>
      </c>
      <c r="D3">
        <v>2</v>
      </c>
      <c r="E3">
        <v>4</v>
      </c>
      <c r="F3">
        <v>0</v>
      </c>
      <c r="G3" t="s">
        <v>11</v>
      </c>
      <c r="H3" t="s">
        <v>12</v>
      </c>
      <c r="I3" t="s">
        <v>10</v>
      </c>
    </row>
    <row r="4" spans="1:9" x14ac:dyDescent="0.25">
      <c r="A4" t="s">
        <v>36</v>
      </c>
      <c r="B4" t="s">
        <v>39</v>
      </c>
      <c r="C4">
        <v>3</v>
      </c>
      <c r="D4">
        <v>3</v>
      </c>
      <c r="E4">
        <v>4</v>
      </c>
      <c r="F4">
        <v>0</v>
      </c>
      <c r="G4" t="s">
        <v>11</v>
      </c>
      <c r="H4" t="s">
        <v>12</v>
      </c>
      <c r="I4" t="s">
        <v>10</v>
      </c>
    </row>
    <row r="5" spans="1:9" x14ac:dyDescent="0.25">
      <c r="A5" t="s">
        <v>36</v>
      </c>
      <c r="B5" t="s">
        <v>40</v>
      </c>
      <c r="C5">
        <v>4</v>
      </c>
      <c r="D5">
        <v>4</v>
      </c>
      <c r="E5">
        <v>4</v>
      </c>
      <c r="F5">
        <v>0</v>
      </c>
      <c r="G5" t="s">
        <v>11</v>
      </c>
      <c r="H5" t="s">
        <v>13</v>
      </c>
      <c r="I5" t="s">
        <v>10</v>
      </c>
    </row>
    <row r="6" spans="1:9" x14ac:dyDescent="0.25">
      <c r="A6" t="s">
        <v>36</v>
      </c>
      <c r="B6" t="s">
        <v>41</v>
      </c>
      <c r="C6">
        <v>5</v>
      </c>
      <c r="D6">
        <v>5</v>
      </c>
      <c r="E6">
        <v>4</v>
      </c>
      <c r="F6">
        <v>0</v>
      </c>
      <c r="G6" t="s">
        <v>11</v>
      </c>
      <c r="H6" t="s">
        <v>12</v>
      </c>
      <c r="I6" t="s">
        <v>10</v>
      </c>
    </row>
    <row r="7" spans="1:9" x14ac:dyDescent="0.25">
      <c r="A7" t="s">
        <v>36</v>
      </c>
      <c r="B7" t="s">
        <v>42</v>
      </c>
      <c r="C7">
        <v>6</v>
      </c>
      <c r="D7">
        <v>6</v>
      </c>
      <c r="E7">
        <v>4</v>
      </c>
      <c r="F7">
        <v>0</v>
      </c>
      <c r="G7" t="s">
        <v>11</v>
      </c>
      <c r="H7" t="s">
        <v>12</v>
      </c>
      <c r="I7" t="s">
        <v>10</v>
      </c>
    </row>
    <row r="8" spans="1:9" x14ac:dyDescent="0.25">
      <c r="A8" t="s">
        <v>36</v>
      </c>
      <c r="B8" t="s">
        <v>43</v>
      </c>
      <c r="C8">
        <v>7</v>
      </c>
      <c r="D8">
        <v>7</v>
      </c>
      <c r="E8">
        <v>4</v>
      </c>
      <c r="F8">
        <v>0</v>
      </c>
      <c r="G8" t="s">
        <v>11</v>
      </c>
      <c r="H8" t="s">
        <v>12</v>
      </c>
      <c r="I8" t="s">
        <v>10</v>
      </c>
    </row>
    <row r="9" spans="1:9" x14ac:dyDescent="0.25">
      <c r="A9" t="s">
        <v>36</v>
      </c>
      <c r="B9" t="s">
        <v>44</v>
      </c>
      <c r="C9">
        <v>8</v>
      </c>
      <c r="D9">
        <v>8</v>
      </c>
      <c r="E9">
        <v>8</v>
      </c>
      <c r="F9">
        <v>1</v>
      </c>
      <c r="G9" t="s">
        <v>8</v>
      </c>
      <c r="H9" t="s">
        <v>12</v>
      </c>
      <c r="I9" t="s">
        <v>10</v>
      </c>
    </row>
    <row r="10" spans="1:9" x14ac:dyDescent="0.25">
      <c r="A10" t="s">
        <v>36</v>
      </c>
      <c r="B10" t="s">
        <v>45</v>
      </c>
      <c r="C10">
        <v>9</v>
      </c>
      <c r="D10">
        <v>9</v>
      </c>
      <c r="E10">
        <v>4</v>
      </c>
      <c r="F10">
        <v>0</v>
      </c>
      <c r="G10" t="s">
        <v>11</v>
      </c>
      <c r="H10" t="s">
        <v>12</v>
      </c>
      <c r="I10" t="s">
        <v>10</v>
      </c>
    </row>
    <row r="11" spans="1:9" x14ac:dyDescent="0.25">
      <c r="A11" t="s">
        <v>36</v>
      </c>
      <c r="B11" t="s">
        <v>46</v>
      </c>
      <c r="C11">
        <v>10</v>
      </c>
      <c r="D11">
        <v>10</v>
      </c>
      <c r="E11">
        <v>4</v>
      </c>
      <c r="F11">
        <v>0</v>
      </c>
      <c r="G11" t="s">
        <v>11</v>
      </c>
      <c r="H11" t="s">
        <v>12</v>
      </c>
      <c r="I11" t="s">
        <v>10</v>
      </c>
    </row>
    <row r="12" spans="1:9" x14ac:dyDescent="0.25">
      <c r="A12" t="s">
        <v>36</v>
      </c>
      <c r="B12" t="s">
        <v>47</v>
      </c>
      <c r="C12">
        <v>11</v>
      </c>
      <c r="D12">
        <v>11</v>
      </c>
      <c r="E12">
        <v>4</v>
      </c>
      <c r="F12">
        <v>0</v>
      </c>
      <c r="G12" t="s">
        <v>11</v>
      </c>
      <c r="H12" t="s">
        <v>12</v>
      </c>
      <c r="I12" t="s">
        <v>10</v>
      </c>
    </row>
    <row r="13" spans="1:9" x14ac:dyDescent="0.25">
      <c r="A13" t="s">
        <v>36</v>
      </c>
      <c r="B13" t="s">
        <v>48</v>
      </c>
      <c r="C13">
        <v>12</v>
      </c>
      <c r="D13">
        <v>12</v>
      </c>
      <c r="E13">
        <v>4</v>
      </c>
      <c r="F13">
        <v>0</v>
      </c>
      <c r="G13" t="s">
        <v>11</v>
      </c>
      <c r="H13" t="s">
        <v>12</v>
      </c>
      <c r="I13" t="s">
        <v>10</v>
      </c>
    </row>
    <row r="14" spans="1:9" x14ac:dyDescent="0.25">
      <c r="A14" t="s">
        <v>36</v>
      </c>
      <c r="B14" t="s">
        <v>49</v>
      </c>
      <c r="C14">
        <v>13</v>
      </c>
      <c r="D14">
        <v>13</v>
      </c>
      <c r="E14">
        <v>4</v>
      </c>
      <c r="F14">
        <v>0</v>
      </c>
      <c r="G14" t="s">
        <v>11</v>
      </c>
      <c r="H14" t="s">
        <v>12</v>
      </c>
      <c r="I14" t="s">
        <v>10</v>
      </c>
    </row>
    <row r="15" spans="1:9" x14ac:dyDescent="0.25">
      <c r="A15" t="s">
        <v>36</v>
      </c>
      <c r="B15" t="s">
        <v>50</v>
      </c>
      <c r="C15">
        <v>14</v>
      </c>
      <c r="D15">
        <v>14</v>
      </c>
      <c r="E15">
        <v>4</v>
      </c>
      <c r="F15">
        <v>0</v>
      </c>
      <c r="G15" t="s">
        <v>11</v>
      </c>
      <c r="H15" t="s">
        <v>12</v>
      </c>
      <c r="I15" t="s">
        <v>10</v>
      </c>
    </row>
    <row r="16" spans="1:9" x14ac:dyDescent="0.25">
      <c r="A16" t="s">
        <v>36</v>
      </c>
      <c r="B16" t="s">
        <v>51</v>
      </c>
      <c r="C16">
        <v>15</v>
      </c>
      <c r="D16">
        <v>15</v>
      </c>
      <c r="E16">
        <v>4</v>
      </c>
      <c r="F16">
        <v>0</v>
      </c>
      <c r="G16" t="s">
        <v>11</v>
      </c>
      <c r="H16" t="s">
        <v>12</v>
      </c>
      <c r="I16" t="s">
        <v>10</v>
      </c>
    </row>
    <row r="17" spans="1:9" x14ac:dyDescent="0.25">
      <c r="A17" t="s">
        <v>36</v>
      </c>
      <c r="B17" t="s">
        <v>52</v>
      </c>
      <c r="C17">
        <v>16</v>
      </c>
      <c r="D17">
        <v>16</v>
      </c>
      <c r="E17">
        <v>4</v>
      </c>
      <c r="F17">
        <v>0</v>
      </c>
      <c r="G17" t="s">
        <v>11</v>
      </c>
      <c r="H17" t="s">
        <v>12</v>
      </c>
      <c r="I17" t="s">
        <v>10</v>
      </c>
    </row>
    <row r="18" spans="1:9" x14ac:dyDescent="0.25">
      <c r="A18" t="s">
        <v>36</v>
      </c>
      <c r="B18" t="s">
        <v>53</v>
      </c>
      <c r="C18">
        <v>17</v>
      </c>
      <c r="D18">
        <v>17</v>
      </c>
      <c r="E18">
        <v>3</v>
      </c>
      <c r="F18">
        <v>0</v>
      </c>
      <c r="G18" t="s">
        <v>11</v>
      </c>
      <c r="H18" t="s">
        <v>12</v>
      </c>
      <c r="I18" t="s">
        <v>10</v>
      </c>
    </row>
    <row r="19" spans="1:9" x14ac:dyDescent="0.25">
      <c r="A19" t="s">
        <v>36</v>
      </c>
      <c r="B19" t="s">
        <v>54</v>
      </c>
      <c r="C19">
        <v>18</v>
      </c>
      <c r="D19">
        <v>18</v>
      </c>
      <c r="E19">
        <v>4</v>
      </c>
      <c r="F19">
        <v>0</v>
      </c>
      <c r="G19" t="s">
        <v>11</v>
      </c>
      <c r="H19" t="s">
        <v>12</v>
      </c>
      <c r="I19" t="s">
        <v>10</v>
      </c>
    </row>
    <row r="20" spans="1:9" x14ac:dyDescent="0.25">
      <c r="A20" t="s">
        <v>36</v>
      </c>
      <c r="B20" t="s">
        <v>55</v>
      </c>
      <c r="C20">
        <v>19</v>
      </c>
      <c r="D20">
        <v>19</v>
      </c>
      <c r="E20">
        <v>4</v>
      </c>
      <c r="F20">
        <v>0</v>
      </c>
      <c r="G20" t="s">
        <v>11</v>
      </c>
      <c r="H20" t="s">
        <v>12</v>
      </c>
      <c r="I20" t="s">
        <v>10</v>
      </c>
    </row>
    <row r="21" spans="1:9" x14ac:dyDescent="0.25">
      <c r="A21" t="s">
        <v>36</v>
      </c>
      <c r="B21" t="s">
        <v>56</v>
      </c>
      <c r="C21">
        <v>20</v>
      </c>
      <c r="D21">
        <v>20</v>
      </c>
      <c r="E21">
        <v>4</v>
      </c>
      <c r="F21">
        <v>0</v>
      </c>
      <c r="G21" t="s">
        <v>11</v>
      </c>
      <c r="H21" t="s">
        <v>14</v>
      </c>
      <c r="I21" t="s">
        <v>10</v>
      </c>
    </row>
    <row r="22" spans="1:9" x14ac:dyDescent="0.25">
      <c r="A22" t="s">
        <v>36</v>
      </c>
      <c r="B22" t="s">
        <v>57</v>
      </c>
      <c r="C22">
        <v>21</v>
      </c>
      <c r="D22">
        <v>21</v>
      </c>
      <c r="E22">
        <v>3</v>
      </c>
      <c r="F22">
        <v>0</v>
      </c>
      <c r="G22" t="s">
        <v>11</v>
      </c>
      <c r="H22" t="s">
        <v>14</v>
      </c>
      <c r="I22" t="s">
        <v>10</v>
      </c>
    </row>
    <row r="23" spans="1:9" x14ac:dyDescent="0.25">
      <c r="A23" t="s">
        <v>36</v>
      </c>
      <c r="B23" t="s">
        <v>58</v>
      </c>
      <c r="C23">
        <v>25</v>
      </c>
      <c r="D23">
        <v>25</v>
      </c>
      <c r="E23">
        <v>3</v>
      </c>
      <c r="F23">
        <v>0</v>
      </c>
      <c r="G23" t="s">
        <v>11</v>
      </c>
      <c r="H23" t="s">
        <v>14</v>
      </c>
      <c r="I23" t="s">
        <v>10</v>
      </c>
    </row>
    <row r="24" spans="1:9" x14ac:dyDescent="0.25">
      <c r="A24" t="s">
        <v>36</v>
      </c>
      <c r="B24" t="s">
        <v>59</v>
      </c>
      <c r="C24">
        <v>26</v>
      </c>
      <c r="D24">
        <v>26</v>
      </c>
      <c r="E24">
        <v>3</v>
      </c>
      <c r="F24">
        <v>0</v>
      </c>
      <c r="G24" t="s">
        <v>11</v>
      </c>
      <c r="H24" t="s">
        <v>14</v>
      </c>
      <c r="I24" t="s">
        <v>10</v>
      </c>
    </row>
    <row r="25" spans="1:9" x14ac:dyDescent="0.25">
      <c r="A25" t="s">
        <v>36</v>
      </c>
      <c r="B25" t="s">
        <v>60</v>
      </c>
      <c r="C25">
        <v>22</v>
      </c>
      <c r="D25">
        <v>22</v>
      </c>
      <c r="E25">
        <v>3</v>
      </c>
      <c r="F25">
        <v>0</v>
      </c>
      <c r="G25" t="s">
        <v>11</v>
      </c>
      <c r="H25" t="s">
        <v>14</v>
      </c>
      <c r="I25" t="s">
        <v>10</v>
      </c>
    </row>
    <row r="26" spans="1:9" x14ac:dyDescent="0.25">
      <c r="A26" t="s">
        <v>36</v>
      </c>
      <c r="B26" t="s">
        <v>61</v>
      </c>
      <c r="C26">
        <v>23</v>
      </c>
      <c r="D26">
        <v>23</v>
      </c>
      <c r="E26">
        <v>3</v>
      </c>
      <c r="F26">
        <v>0</v>
      </c>
      <c r="G26" t="s">
        <v>11</v>
      </c>
      <c r="H26" t="s">
        <v>14</v>
      </c>
      <c r="I26" t="s">
        <v>10</v>
      </c>
    </row>
    <row r="27" spans="1:9" x14ac:dyDescent="0.25">
      <c r="A27" t="s">
        <v>36</v>
      </c>
      <c r="B27" t="s">
        <v>62</v>
      </c>
      <c r="C27">
        <v>24</v>
      </c>
      <c r="D27">
        <v>24</v>
      </c>
      <c r="E27">
        <v>3</v>
      </c>
      <c r="F27">
        <v>0</v>
      </c>
      <c r="G27" t="s">
        <v>11</v>
      </c>
      <c r="H27" t="s">
        <v>14</v>
      </c>
      <c r="I27" t="s">
        <v>10</v>
      </c>
    </row>
    <row r="28" spans="1:9" x14ac:dyDescent="0.25">
      <c r="A28" t="s">
        <v>36</v>
      </c>
      <c r="B28" t="s">
        <v>63</v>
      </c>
      <c r="C28">
        <v>27</v>
      </c>
      <c r="D28">
        <v>27</v>
      </c>
      <c r="E28">
        <v>8</v>
      </c>
      <c r="F28">
        <v>0</v>
      </c>
      <c r="G28" t="s">
        <v>8</v>
      </c>
      <c r="H28" t="s">
        <v>15</v>
      </c>
      <c r="I28" t="s">
        <v>10</v>
      </c>
    </row>
    <row r="29" spans="1:9" x14ac:dyDescent="0.25">
      <c r="A29" t="s">
        <v>36</v>
      </c>
      <c r="B29" t="s">
        <v>64</v>
      </c>
      <c r="C29">
        <v>28</v>
      </c>
      <c r="D29">
        <v>28</v>
      </c>
      <c r="E29">
        <v>6</v>
      </c>
      <c r="F29">
        <v>0</v>
      </c>
      <c r="G29" t="s">
        <v>8</v>
      </c>
      <c r="H29" t="s">
        <v>15</v>
      </c>
      <c r="I29" t="s">
        <v>10</v>
      </c>
    </row>
    <row r="30" spans="1:9" x14ac:dyDescent="0.25">
      <c r="A30" t="s">
        <v>36</v>
      </c>
      <c r="B30" t="s">
        <v>65</v>
      </c>
      <c r="C30">
        <v>29</v>
      </c>
      <c r="D30">
        <v>29</v>
      </c>
      <c r="E30">
        <v>6</v>
      </c>
      <c r="F30">
        <v>0</v>
      </c>
      <c r="G30" t="s">
        <v>8</v>
      </c>
      <c r="H30" t="s">
        <v>15</v>
      </c>
      <c r="I30" t="s">
        <v>10</v>
      </c>
    </row>
    <row r="31" spans="1:9" x14ac:dyDescent="0.25">
      <c r="A31" t="s">
        <v>36</v>
      </c>
      <c r="B31" t="s">
        <v>66</v>
      </c>
      <c r="C31">
        <v>30</v>
      </c>
      <c r="D31">
        <v>30</v>
      </c>
      <c r="E31">
        <v>6</v>
      </c>
      <c r="F31">
        <v>0</v>
      </c>
      <c r="G31" t="s">
        <v>8</v>
      </c>
      <c r="H31" t="s">
        <v>15</v>
      </c>
      <c r="I31" t="s">
        <v>10</v>
      </c>
    </row>
    <row r="32" spans="1:9" x14ac:dyDescent="0.25">
      <c r="A32" t="s">
        <v>36</v>
      </c>
      <c r="B32" t="s">
        <v>67</v>
      </c>
      <c r="C32">
        <v>31</v>
      </c>
      <c r="D32">
        <v>31</v>
      </c>
      <c r="E32">
        <v>6</v>
      </c>
      <c r="F32">
        <v>0</v>
      </c>
      <c r="G32" t="s">
        <v>8</v>
      </c>
      <c r="H32" t="s">
        <v>15</v>
      </c>
      <c r="I32" t="s">
        <v>10</v>
      </c>
    </row>
    <row r="33" spans="1:9" x14ac:dyDescent="0.25">
      <c r="A33" t="s">
        <v>36</v>
      </c>
      <c r="B33" t="s">
        <v>68</v>
      </c>
      <c r="C33">
        <v>32</v>
      </c>
      <c r="D33">
        <v>32</v>
      </c>
      <c r="E33">
        <v>8</v>
      </c>
      <c r="F33">
        <v>1.5</v>
      </c>
      <c r="G33" t="s">
        <v>16</v>
      </c>
      <c r="H33" t="s">
        <v>15</v>
      </c>
      <c r="I33" t="s">
        <v>10</v>
      </c>
    </row>
    <row r="34" spans="1:9" x14ac:dyDescent="0.25">
      <c r="A34" t="s">
        <v>36</v>
      </c>
      <c r="B34" t="s">
        <v>69</v>
      </c>
      <c r="C34">
        <v>33</v>
      </c>
      <c r="D34">
        <v>33</v>
      </c>
      <c r="E34">
        <v>6</v>
      </c>
      <c r="F34">
        <v>0</v>
      </c>
      <c r="G34" t="s">
        <v>8</v>
      </c>
      <c r="H34" t="s">
        <v>15</v>
      </c>
      <c r="I34" t="s">
        <v>10</v>
      </c>
    </row>
    <row r="35" spans="1:9" x14ac:dyDescent="0.25">
      <c r="A35" t="s">
        <v>36</v>
      </c>
      <c r="B35" t="s">
        <v>70</v>
      </c>
      <c r="C35">
        <v>34</v>
      </c>
      <c r="D35">
        <v>34</v>
      </c>
      <c r="E35">
        <v>6</v>
      </c>
      <c r="F35">
        <v>0</v>
      </c>
      <c r="G35" t="s">
        <v>8</v>
      </c>
      <c r="H35" t="s">
        <v>15</v>
      </c>
      <c r="I35" t="s">
        <v>10</v>
      </c>
    </row>
    <row r="36" spans="1:9" x14ac:dyDescent="0.25">
      <c r="A36" t="s">
        <v>36</v>
      </c>
      <c r="B36" t="s">
        <v>71</v>
      </c>
      <c r="C36">
        <v>35</v>
      </c>
      <c r="D36">
        <v>35</v>
      </c>
      <c r="E36">
        <v>6</v>
      </c>
      <c r="F36">
        <v>0</v>
      </c>
      <c r="G36" t="s">
        <v>8</v>
      </c>
      <c r="H36" t="s">
        <v>15</v>
      </c>
      <c r="I36" t="s">
        <v>10</v>
      </c>
    </row>
    <row r="37" spans="1:9" x14ac:dyDescent="0.25">
      <c r="A37" t="s">
        <v>36</v>
      </c>
      <c r="B37" t="s">
        <v>72</v>
      </c>
      <c r="C37">
        <v>36</v>
      </c>
      <c r="D37">
        <v>36</v>
      </c>
      <c r="E37">
        <v>6</v>
      </c>
      <c r="F37">
        <v>0</v>
      </c>
      <c r="G37" t="s">
        <v>8</v>
      </c>
      <c r="H37" t="s">
        <v>15</v>
      </c>
      <c r="I37" t="s">
        <v>10</v>
      </c>
    </row>
    <row r="38" spans="1:9" x14ac:dyDescent="0.25">
      <c r="A38" t="s">
        <v>36</v>
      </c>
      <c r="B38" t="s">
        <v>73</v>
      </c>
      <c r="C38">
        <v>37</v>
      </c>
      <c r="D38">
        <v>37</v>
      </c>
      <c r="E38">
        <v>6</v>
      </c>
      <c r="F38">
        <v>0</v>
      </c>
      <c r="G38" t="s">
        <v>8</v>
      </c>
      <c r="H38" t="s">
        <v>15</v>
      </c>
      <c r="I38" t="s">
        <v>10</v>
      </c>
    </row>
    <row r="39" spans="1:9" x14ac:dyDescent="0.25">
      <c r="A39" t="s">
        <v>36</v>
      </c>
      <c r="B39" t="s">
        <v>74</v>
      </c>
      <c r="C39">
        <v>38</v>
      </c>
      <c r="D39">
        <v>38</v>
      </c>
      <c r="E39">
        <v>6</v>
      </c>
      <c r="F39">
        <v>0</v>
      </c>
      <c r="G39" t="s">
        <v>8</v>
      </c>
      <c r="H39" t="s">
        <v>15</v>
      </c>
      <c r="I39" t="s">
        <v>10</v>
      </c>
    </row>
    <row r="40" spans="1:9" x14ac:dyDescent="0.25">
      <c r="A40" t="s">
        <v>36</v>
      </c>
      <c r="B40" t="s">
        <v>75</v>
      </c>
      <c r="C40">
        <v>39</v>
      </c>
      <c r="D40">
        <v>39</v>
      </c>
      <c r="E40">
        <v>6</v>
      </c>
      <c r="F40">
        <v>0</v>
      </c>
      <c r="G40" t="s">
        <v>8</v>
      </c>
      <c r="H40" t="s">
        <v>15</v>
      </c>
      <c r="I40" t="s">
        <v>10</v>
      </c>
    </row>
    <row r="41" spans="1:9" x14ac:dyDescent="0.25">
      <c r="A41" t="s">
        <v>36</v>
      </c>
      <c r="B41" t="s">
        <v>76</v>
      </c>
      <c r="C41">
        <v>40</v>
      </c>
      <c r="D41">
        <v>40</v>
      </c>
      <c r="E41">
        <v>6</v>
      </c>
      <c r="F41">
        <v>0</v>
      </c>
      <c r="G41" t="s">
        <v>8</v>
      </c>
      <c r="H41" t="s">
        <v>17</v>
      </c>
      <c r="I41" t="s">
        <v>10</v>
      </c>
    </row>
    <row r="42" spans="1:9" x14ac:dyDescent="0.25">
      <c r="A42" t="s">
        <v>36</v>
      </c>
      <c r="B42" t="s">
        <v>77</v>
      </c>
      <c r="C42">
        <v>41</v>
      </c>
      <c r="D42">
        <v>41</v>
      </c>
      <c r="E42">
        <v>65</v>
      </c>
      <c r="F42">
        <v>3</v>
      </c>
      <c r="G42" t="s">
        <v>8</v>
      </c>
      <c r="H42" t="s">
        <v>18</v>
      </c>
      <c r="I42" t="s">
        <v>10</v>
      </c>
    </row>
    <row r="43" spans="1:9" x14ac:dyDescent="0.25">
      <c r="A43" t="s">
        <v>36</v>
      </c>
      <c r="B43" t="s">
        <v>78</v>
      </c>
      <c r="C43">
        <v>42</v>
      </c>
      <c r="D43">
        <v>42</v>
      </c>
      <c r="E43">
        <v>8</v>
      </c>
      <c r="F43">
        <v>1</v>
      </c>
      <c r="G43" t="s">
        <v>8</v>
      </c>
      <c r="H43" t="s">
        <v>18</v>
      </c>
      <c r="I43" t="s">
        <v>10</v>
      </c>
    </row>
    <row r="44" spans="1:9" x14ac:dyDescent="0.25">
      <c r="A44" t="s">
        <v>36</v>
      </c>
      <c r="B44" t="s">
        <v>79</v>
      </c>
      <c r="C44">
        <v>43</v>
      </c>
      <c r="D44">
        <v>43</v>
      </c>
      <c r="E44">
        <v>9</v>
      </c>
      <c r="F44">
        <v>1</v>
      </c>
      <c r="G44" t="s">
        <v>8</v>
      </c>
      <c r="H44" t="s">
        <v>18</v>
      </c>
      <c r="I44" t="s">
        <v>10</v>
      </c>
    </row>
    <row r="45" spans="1:9" x14ac:dyDescent="0.25">
      <c r="A45" t="s">
        <v>36</v>
      </c>
      <c r="B45" t="s">
        <v>80</v>
      </c>
      <c r="C45">
        <v>44</v>
      </c>
      <c r="D45">
        <v>44</v>
      </c>
      <c r="E45">
        <v>9</v>
      </c>
      <c r="F45">
        <v>1</v>
      </c>
      <c r="G45" t="s">
        <v>8</v>
      </c>
      <c r="H45" t="s">
        <v>18</v>
      </c>
      <c r="I45" t="s">
        <v>10</v>
      </c>
    </row>
    <row r="46" spans="1:9" x14ac:dyDescent="0.25">
      <c r="A46" t="s">
        <v>36</v>
      </c>
      <c r="B46" t="s">
        <v>81</v>
      </c>
      <c r="C46">
        <v>45</v>
      </c>
      <c r="D46">
        <v>45</v>
      </c>
      <c r="E46">
        <v>9</v>
      </c>
      <c r="F46">
        <v>1</v>
      </c>
      <c r="G46" t="s">
        <v>8</v>
      </c>
      <c r="H46" t="s">
        <v>19</v>
      </c>
      <c r="I46" t="s">
        <v>10</v>
      </c>
    </row>
    <row r="47" spans="1:9" x14ac:dyDescent="0.25">
      <c r="A47" t="s">
        <v>36</v>
      </c>
      <c r="B47" t="s">
        <v>82</v>
      </c>
      <c r="C47">
        <v>46</v>
      </c>
      <c r="D47">
        <v>46</v>
      </c>
      <c r="E47">
        <v>7</v>
      </c>
      <c r="F47">
        <v>2</v>
      </c>
      <c r="G47" t="s">
        <v>8</v>
      </c>
      <c r="H47" t="s">
        <v>15</v>
      </c>
      <c r="I47" t="s">
        <v>10</v>
      </c>
    </row>
    <row r="48" spans="1:9" x14ac:dyDescent="0.25">
      <c r="A48" t="s">
        <v>36</v>
      </c>
      <c r="B48" t="s">
        <v>83</v>
      </c>
      <c r="C48">
        <v>47</v>
      </c>
      <c r="D48">
        <v>47</v>
      </c>
      <c r="E48">
        <v>7</v>
      </c>
      <c r="F48">
        <v>2</v>
      </c>
      <c r="G48" t="s">
        <v>20</v>
      </c>
      <c r="H48" t="s">
        <v>15</v>
      </c>
      <c r="I48" t="s">
        <v>10</v>
      </c>
    </row>
    <row r="49" spans="1:9" x14ac:dyDescent="0.25">
      <c r="A49" t="s">
        <v>36</v>
      </c>
      <c r="B49" t="s">
        <v>84</v>
      </c>
      <c r="C49">
        <v>53</v>
      </c>
      <c r="D49">
        <v>53</v>
      </c>
      <c r="E49">
        <v>15</v>
      </c>
      <c r="F49">
        <v>0</v>
      </c>
      <c r="G49" t="s">
        <v>21</v>
      </c>
      <c r="H49" t="s">
        <v>9</v>
      </c>
      <c r="I49" t="s">
        <v>10</v>
      </c>
    </row>
    <row r="50" spans="1:9" x14ac:dyDescent="0.25">
      <c r="A50" t="s">
        <v>36</v>
      </c>
      <c r="B50" t="s">
        <v>85</v>
      </c>
      <c r="C50">
        <v>54</v>
      </c>
      <c r="D50">
        <v>54</v>
      </c>
      <c r="E50">
        <v>15</v>
      </c>
      <c r="F50">
        <v>0</v>
      </c>
      <c r="G50" t="s">
        <v>21</v>
      </c>
      <c r="H50" t="s">
        <v>9</v>
      </c>
      <c r="I50" t="s">
        <v>10</v>
      </c>
    </row>
    <row r="51" spans="1:9" x14ac:dyDescent="0.25">
      <c r="A51" t="s">
        <v>36</v>
      </c>
      <c r="B51" t="s">
        <v>86</v>
      </c>
      <c r="C51">
        <v>55</v>
      </c>
      <c r="D51">
        <v>55</v>
      </c>
      <c r="E51">
        <v>4</v>
      </c>
      <c r="F51">
        <v>0</v>
      </c>
      <c r="G51" t="s">
        <v>22</v>
      </c>
      <c r="H51" t="s">
        <v>9</v>
      </c>
      <c r="I51" t="s">
        <v>10</v>
      </c>
    </row>
    <row r="52" spans="1:9" x14ac:dyDescent="0.25">
      <c r="A52" t="s">
        <v>36</v>
      </c>
      <c r="B52" t="s">
        <v>87</v>
      </c>
      <c r="C52">
        <v>56</v>
      </c>
      <c r="D52">
        <v>56</v>
      </c>
      <c r="E52">
        <v>6</v>
      </c>
      <c r="F52">
        <v>0</v>
      </c>
      <c r="G52" t="s">
        <v>8</v>
      </c>
      <c r="H52" t="s">
        <v>9</v>
      </c>
      <c r="I52" t="s">
        <v>10</v>
      </c>
    </row>
    <row r="53" spans="1:9" x14ac:dyDescent="0.25">
      <c r="A53" t="s">
        <v>36</v>
      </c>
      <c r="B53" t="s">
        <v>88</v>
      </c>
      <c r="C53">
        <v>57</v>
      </c>
      <c r="D53">
        <v>57</v>
      </c>
      <c r="E53">
        <v>6</v>
      </c>
      <c r="F53">
        <v>1.5</v>
      </c>
      <c r="G53" t="s">
        <v>8</v>
      </c>
      <c r="H53" t="s">
        <v>23</v>
      </c>
      <c r="I53" t="s">
        <v>10</v>
      </c>
    </row>
    <row r="54" spans="1:9" x14ac:dyDescent="0.25">
      <c r="A54" t="s">
        <v>36</v>
      </c>
      <c r="B54" t="s">
        <v>89</v>
      </c>
      <c r="C54">
        <v>58</v>
      </c>
      <c r="D54">
        <v>58</v>
      </c>
      <c r="E54">
        <v>6</v>
      </c>
      <c r="F54">
        <v>0</v>
      </c>
      <c r="G54" t="s">
        <v>8</v>
      </c>
      <c r="H54" t="s">
        <v>23</v>
      </c>
      <c r="I54" t="s">
        <v>10</v>
      </c>
    </row>
    <row r="55" spans="1:9" x14ac:dyDescent="0.25">
      <c r="A55" t="s">
        <v>36</v>
      </c>
      <c r="B55" t="s">
        <v>90</v>
      </c>
      <c r="C55">
        <v>59</v>
      </c>
      <c r="D55">
        <v>59</v>
      </c>
      <c r="E55">
        <v>6</v>
      </c>
      <c r="F55">
        <v>0</v>
      </c>
      <c r="G55" t="s">
        <v>8</v>
      </c>
      <c r="H55" t="s">
        <v>23</v>
      </c>
      <c r="I55" t="s">
        <v>10</v>
      </c>
    </row>
    <row r="56" spans="1:9" x14ac:dyDescent="0.25">
      <c r="A56" t="s">
        <v>36</v>
      </c>
      <c r="B56" t="s">
        <v>91</v>
      </c>
      <c r="C56">
        <v>60</v>
      </c>
      <c r="D56">
        <v>60</v>
      </c>
      <c r="E56">
        <v>4</v>
      </c>
      <c r="F56">
        <v>0</v>
      </c>
      <c r="G56" t="s">
        <v>11</v>
      </c>
      <c r="H56" t="s">
        <v>24</v>
      </c>
      <c r="I56" t="s">
        <v>10</v>
      </c>
    </row>
    <row r="57" spans="1:9" x14ac:dyDescent="0.25">
      <c r="A57" t="s">
        <v>36</v>
      </c>
      <c r="B57" t="s">
        <v>92</v>
      </c>
      <c r="C57">
        <v>61</v>
      </c>
      <c r="D57">
        <v>61</v>
      </c>
      <c r="E57">
        <v>4</v>
      </c>
      <c r="F57">
        <v>0</v>
      </c>
      <c r="G57" t="s">
        <v>11</v>
      </c>
      <c r="H57" t="s">
        <v>24</v>
      </c>
      <c r="I57" t="s">
        <v>10</v>
      </c>
    </row>
    <row r="58" spans="1:9" x14ac:dyDescent="0.25">
      <c r="A58" t="s">
        <v>36</v>
      </c>
      <c r="B58" t="s">
        <v>93</v>
      </c>
      <c r="C58">
        <v>62</v>
      </c>
      <c r="D58">
        <v>62</v>
      </c>
      <c r="E58">
        <v>4</v>
      </c>
      <c r="F58">
        <v>0</v>
      </c>
      <c r="G58" t="s">
        <v>11</v>
      </c>
      <c r="H58" t="s">
        <v>24</v>
      </c>
      <c r="I58" t="s">
        <v>10</v>
      </c>
    </row>
    <row r="59" spans="1:9" x14ac:dyDescent="0.25">
      <c r="A59" t="s">
        <v>36</v>
      </c>
      <c r="B59" t="s">
        <v>94</v>
      </c>
      <c r="C59">
        <v>63</v>
      </c>
      <c r="D59">
        <v>63</v>
      </c>
      <c r="E59">
        <v>4</v>
      </c>
      <c r="F59">
        <v>0</v>
      </c>
      <c r="G59" t="s">
        <v>11</v>
      </c>
      <c r="H59" t="s">
        <v>24</v>
      </c>
      <c r="I59" t="s">
        <v>10</v>
      </c>
    </row>
    <row r="60" spans="1:9" x14ac:dyDescent="0.25">
      <c r="A60" t="s">
        <v>36</v>
      </c>
      <c r="B60" t="s">
        <v>95</v>
      </c>
      <c r="C60">
        <v>64</v>
      </c>
      <c r="D60">
        <v>64</v>
      </c>
      <c r="E60">
        <v>7</v>
      </c>
      <c r="F60">
        <v>1</v>
      </c>
      <c r="G60" t="s">
        <v>8</v>
      </c>
      <c r="H60" t="s">
        <v>9</v>
      </c>
      <c r="I60" t="s">
        <v>10</v>
      </c>
    </row>
    <row r="61" spans="1:9" x14ac:dyDescent="0.25">
      <c r="A61" t="s">
        <v>36</v>
      </c>
      <c r="B61" t="s">
        <v>96</v>
      </c>
      <c r="C61">
        <v>65</v>
      </c>
      <c r="D61">
        <v>65</v>
      </c>
      <c r="E61">
        <v>9</v>
      </c>
      <c r="F61">
        <v>2</v>
      </c>
      <c r="G61" t="s">
        <v>8</v>
      </c>
      <c r="H61" t="s">
        <v>25</v>
      </c>
      <c r="I61" t="s">
        <v>10</v>
      </c>
    </row>
    <row r="62" spans="1:9" x14ac:dyDescent="0.25">
      <c r="A62" t="s">
        <v>36</v>
      </c>
      <c r="B62" t="s">
        <v>97</v>
      </c>
      <c r="C62">
        <v>66</v>
      </c>
      <c r="D62">
        <v>66</v>
      </c>
      <c r="E62">
        <v>9</v>
      </c>
      <c r="F62">
        <v>2</v>
      </c>
      <c r="G62" t="s">
        <v>8</v>
      </c>
      <c r="H62" t="s">
        <v>25</v>
      </c>
      <c r="I62" t="s">
        <v>10</v>
      </c>
    </row>
    <row r="63" spans="1:9" x14ac:dyDescent="0.25">
      <c r="A63" t="s">
        <v>36</v>
      </c>
      <c r="B63" t="s">
        <v>98</v>
      </c>
      <c r="C63">
        <v>67</v>
      </c>
      <c r="D63">
        <v>67</v>
      </c>
      <c r="E63">
        <v>9</v>
      </c>
      <c r="F63">
        <v>2</v>
      </c>
      <c r="G63" t="s">
        <v>8</v>
      </c>
      <c r="H63" t="s">
        <v>25</v>
      </c>
      <c r="I63" t="s">
        <v>10</v>
      </c>
    </row>
    <row r="64" spans="1:9" x14ac:dyDescent="0.25">
      <c r="A64" t="s">
        <v>36</v>
      </c>
      <c r="B64" t="s">
        <v>99</v>
      </c>
      <c r="C64">
        <v>68</v>
      </c>
      <c r="D64">
        <v>68</v>
      </c>
      <c r="E64">
        <v>9</v>
      </c>
      <c r="F64">
        <v>1.5</v>
      </c>
      <c r="G64" t="s">
        <v>8</v>
      </c>
      <c r="H64" t="s">
        <v>25</v>
      </c>
      <c r="I64" t="s">
        <v>10</v>
      </c>
    </row>
    <row r="65" spans="1:9" x14ac:dyDescent="0.25">
      <c r="A65" t="s">
        <v>36</v>
      </c>
      <c r="B65" t="s">
        <v>100</v>
      </c>
      <c r="C65">
        <v>69</v>
      </c>
      <c r="D65">
        <v>69</v>
      </c>
      <c r="E65">
        <v>9</v>
      </c>
      <c r="F65">
        <v>2</v>
      </c>
      <c r="G65" t="s">
        <v>8</v>
      </c>
      <c r="H65" t="s">
        <v>25</v>
      </c>
      <c r="I65" t="s">
        <v>10</v>
      </c>
    </row>
    <row r="66" spans="1:9" x14ac:dyDescent="0.25">
      <c r="A66" t="s">
        <v>36</v>
      </c>
      <c r="B66" t="s">
        <v>101</v>
      </c>
      <c r="C66">
        <v>70</v>
      </c>
      <c r="D66">
        <v>70</v>
      </c>
      <c r="E66">
        <v>9</v>
      </c>
      <c r="F66">
        <v>2</v>
      </c>
      <c r="G66" t="s">
        <v>8</v>
      </c>
      <c r="H66" t="s">
        <v>25</v>
      </c>
      <c r="I66" t="s">
        <v>10</v>
      </c>
    </row>
    <row r="67" spans="1:9" x14ac:dyDescent="0.25">
      <c r="A67" t="s">
        <v>36</v>
      </c>
      <c r="B67" t="s">
        <v>102</v>
      </c>
      <c r="C67">
        <v>71</v>
      </c>
      <c r="D67">
        <v>71</v>
      </c>
      <c r="E67">
        <v>3</v>
      </c>
      <c r="F67">
        <v>0</v>
      </c>
      <c r="G67" t="s">
        <v>11</v>
      </c>
      <c r="H67" t="s">
        <v>26</v>
      </c>
      <c r="I67" t="s">
        <v>10</v>
      </c>
    </row>
    <row r="68" spans="1:9" x14ac:dyDescent="0.25">
      <c r="A68" t="s">
        <v>36</v>
      </c>
      <c r="B68" t="s">
        <v>103</v>
      </c>
      <c r="C68">
        <v>72</v>
      </c>
      <c r="D68">
        <v>72</v>
      </c>
      <c r="E68">
        <v>3</v>
      </c>
      <c r="F68">
        <v>0</v>
      </c>
      <c r="G68" t="s">
        <v>11</v>
      </c>
      <c r="H68" t="s">
        <v>26</v>
      </c>
      <c r="I68" t="s">
        <v>10</v>
      </c>
    </row>
    <row r="69" spans="1:9" x14ac:dyDescent="0.25">
      <c r="A69" t="s">
        <v>36</v>
      </c>
      <c r="B69" t="s">
        <v>104</v>
      </c>
      <c r="C69">
        <v>73</v>
      </c>
      <c r="D69">
        <v>73</v>
      </c>
      <c r="E69">
        <v>3</v>
      </c>
      <c r="F69">
        <v>0</v>
      </c>
      <c r="G69" t="s">
        <v>11</v>
      </c>
      <c r="H69" t="s">
        <v>26</v>
      </c>
      <c r="I69" t="s">
        <v>10</v>
      </c>
    </row>
    <row r="70" spans="1:9" x14ac:dyDescent="0.25">
      <c r="A70" t="s">
        <v>36</v>
      </c>
      <c r="B70" t="s">
        <v>105</v>
      </c>
      <c r="C70">
        <v>74</v>
      </c>
      <c r="D70">
        <v>74</v>
      </c>
      <c r="E70">
        <v>3</v>
      </c>
      <c r="F70">
        <v>0</v>
      </c>
      <c r="G70" t="s">
        <v>11</v>
      </c>
      <c r="H70" t="s">
        <v>26</v>
      </c>
      <c r="I70" t="s">
        <v>10</v>
      </c>
    </row>
    <row r="71" spans="1:9" x14ac:dyDescent="0.25">
      <c r="A71" t="s">
        <v>36</v>
      </c>
      <c r="B71" t="s">
        <v>106</v>
      </c>
      <c r="C71">
        <v>75</v>
      </c>
      <c r="D71">
        <v>75</v>
      </c>
      <c r="E71">
        <v>3</v>
      </c>
      <c r="F71">
        <v>0</v>
      </c>
      <c r="G71" t="s">
        <v>11</v>
      </c>
      <c r="H71" t="s">
        <v>26</v>
      </c>
      <c r="I71" t="s">
        <v>10</v>
      </c>
    </row>
    <row r="72" spans="1:9" x14ac:dyDescent="0.25">
      <c r="A72" t="s">
        <v>36</v>
      </c>
      <c r="B72" t="s">
        <v>107</v>
      </c>
      <c r="C72">
        <v>78</v>
      </c>
      <c r="D72">
        <v>78</v>
      </c>
      <c r="E72">
        <v>4</v>
      </c>
      <c r="F72">
        <v>0</v>
      </c>
      <c r="G72" t="s">
        <v>11</v>
      </c>
      <c r="H72" t="s">
        <v>27</v>
      </c>
      <c r="I72" t="s">
        <v>10</v>
      </c>
    </row>
    <row r="73" spans="1:9" x14ac:dyDescent="0.25">
      <c r="A73" t="s">
        <v>36</v>
      </c>
      <c r="B73" t="s">
        <v>108</v>
      </c>
      <c r="C73">
        <v>77</v>
      </c>
      <c r="D73">
        <v>77</v>
      </c>
      <c r="E73">
        <v>4</v>
      </c>
      <c r="F73">
        <v>0</v>
      </c>
      <c r="G73" t="s">
        <v>11</v>
      </c>
      <c r="H73" t="s">
        <v>27</v>
      </c>
      <c r="I73" t="s">
        <v>10</v>
      </c>
    </row>
    <row r="74" spans="1:9" x14ac:dyDescent="0.25">
      <c r="A74" t="s">
        <v>36</v>
      </c>
      <c r="B74" t="s">
        <v>109</v>
      </c>
      <c r="C74">
        <v>76</v>
      </c>
      <c r="D74">
        <v>76</v>
      </c>
      <c r="E74">
        <v>4</v>
      </c>
      <c r="F74">
        <v>0</v>
      </c>
      <c r="G74" t="s">
        <v>11</v>
      </c>
      <c r="H74" t="s">
        <v>27</v>
      </c>
      <c r="I74" t="s">
        <v>10</v>
      </c>
    </row>
    <row r="75" spans="1:9" x14ac:dyDescent="0.25">
      <c r="A75" t="s">
        <v>36</v>
      </c>
      <c r="B75" t="s">
        <v>110</v>
      </c>
      <c r="C75">
        <v>79</v>
      </c>
      <c r="D75">
        <v>79</v>
      </c>
      <c r="E75">
        <v>4</v>
      </c>
      <c r="F75">
        <v>0</v>
      </c>
      <c r="G75" t="s">
        <v>11</v>
      </c>
      <c r="H75" t="s">
        <v>27</v>
      </c>
      <c r="I75" t="s">
        <v>10</v>
      </c>
    </row>
    <row r="76" spans="1:9" x14ac:dyDescent="0.25">
      <c r="A76" t="s">
        <v>36</v>
      </c>
      <c r="B76" t="s">
        <v>111</v>
      </c>
      <c r="C76">
        <v>80</v>
      </c>
      <c r="D76">
        <v>80</v>
      </c>
      <c r="E76">
        <v>4</v>
      </c>
      <c r="F76">
        <v>0</v>
      </c>
      <c r="G76" t="s">
        <v>11</v>
      </c>
      <c r="H76" t="s">
        <v>27</v>
      </c>
      <c r="I76" t="s">
        <v>10</v>
      </c>
    </row>
    <row r="77" spans="1:9" x14ac:dyDescent="0.25">
      <c r="A77" t="s">
        <v>36</v>
      </c>
      <c r="B77" t="s">
        <v>112</v>
      </c>
      <c r="C77">
        <v>81</v>
      </c>
      <c r="D77">
        <v>81</v>
      </c>
      <c r="E77">
        <v>4</v>
      </c>
      <c r="F77">
        <v>0</v>
      </c>
      <c r="G77" t="s">
        <v>11</v>
      </c>
      <c r="H77" t="s">
        <v>27</v>
      </c>
      <c r="I77" t="s">
        <v>10</v>
      </c>
    </row>
    <row r="78" spans="1:9" x14ac:dyDescent="0.25">
      <c r="A78" t="s">
        <v>36</v>
      </c>
      <c r="B78" t="s">
        <v>113</v>
      </c>
      <c r="C78">
        <v>82</v>
      </c>
      <c r="D78">
        <v>82</v>
      </c>
      <c r="E78">
        <v>4</v>
      </c>
      <c r="F78">
        <v>0</v>
      </c>
      <c r="G78" t="s">
        <v>11</v>
      </c>
      <c r="H78" t="s">
        <v>27</v>
      </c>
      <c r="I78" t="s">
        <v>10</v>
      </c>
    </row>
    <row r="79" spans="1:9" x14ac:dyDescent="0.25">
      <c r="A79" t="s">
        <v>36</v>
      </c>
      <c r="B79" t="s">
        <v>114</v>
      </c>
      <c r="C79">
        <v>83</v>
      </c>
      <c r="D79">
        <v>83</v>
      </c>
      <c r="E79">
        <v>4</v>
      </c>
      <c r="F79">
        <v>0</v>
      </c>
      <c r="G79" t="s">
        <v>11</v>
      </c>
      <c r="H79" t="s">
        <v>27</v>
      </c>
      <c r="I79" t="s">
        <v>10</v>
      </c>
    </row>
    <row r="80" spans="1:9" x14ac:dyDescent="0.25">
      <c r="A80" t="s">
        <v>36</v>
      </c>
      <c r="B80" t="s">
        <v>115</v>
      </c>
      <c r="C80">
        <v>84</v>
      </c>
      <c r="D80">
        <v>84</v>
      </c>
      <c r="E80">
        <v>4</v>
      </c>
      <c r="F80">
        <v>0</v>
      </c>
      <c r="G80" t="s">
        <v>11</v>
      </c>
      <c r="H80" t="s">
        <v>27</v>
      </c>
      <c r="I80" t="s">
        <v>10</v>
      </c>
    </row>
    <row r="81" spans="1:9" x14ac:dyDescent="0.25">
      <c r="A81" t="s">
        <v>36</v>
      </c>
      <c r="B81" t="s">
        <v>116</v>
      </c>
      <c r="C81">
        <v>85</v>
      </c>
      <c r="D81">
        <v>85</v>
      </c>
      <c r="E81">
        <v>4</v>
      </c>
      <c r="F81">
        <v>0</v>
      </c>
      <c r="G81" t="s">
        <v>11</v>
      </c>
      <c r="H81" t="s">
        <v>27</v>
      </c>
      <c r="I81" t="s">
        <v>10</v>
      </c>
    </row>
    <row r="82" spans="1:9" x14ac:dyDescent="0.25">
      <c r="A82" t="s">
        <v>36</v>
      </c>
      <c r="B82" t="s">
        <v>117</v>
      </c>
      <c r="C82">
        <v>86</v>
      </c>
      <c r="D82">
        <v>86</v>
      </c>
      <c r="E82">
        <v>4</v>
      </c>
      <c r="F82">
        <v>0</v>
      </c>
      <c r="G82" t="s">
        <v>11</v>
      </c>
      <c r="H82" t="s">
        <v>27</v>
      </c>
      <c r="I82" t="s">
        <v>10</v>
      </c>
    </row>
    <row r="83" spans="1:9" x14ac:dyDescent="0.25">
      <c r="A83" t="s">
        <v>36</v>
      </c>
      <c r="B83" t="s">
        <v>118</v>
      </c>
      <c r="C83">
        <v>87</v>
      </c>
      <c r="D83">
        <v>87</v>
      </c>
      <c r="E83">
        <v>4</v>
      </c>
      <c r="F83">
        <v>0</v>
      </c>
      <c r="G83" t="s">
        <v>11</v>
      </c>
      <c r="H83" t="s">
        <v>27</v>
      </c>
      <c r="I83" t="s">
        <v>10</v>
      </c>
    </row>
    <row r="84" spans="1:9" x14ac:dyDescent="0.25">
      <c r="A84" t="s">
        <v>36</v>
      </c>
      <c r="B84" t="s">
        <v>119</v>
      </c>
      <c r="C84">
        <v>88</v>
      </c>
      <c r="D84">
        <v>88</v>
      </c>
      <c r="E84">
        <v>4</v>
      </c>
      <c r="F84">
        <v>0</v>
      </c>
      <c r="G84" t="s">
        <v>11</v>
      </c>
      <c r="H84" t="s">
        <v>27</v>
      </c>
      <c r="I84" t="s">
        <v>10</v>
      </c>
    </row>
    <row r="85" spans="1:9" x14ac:dyDescent="0.25">
      <c r="A85" t="s">
        <v>36</v>
      </c>
      <c r="B85" t="s">
        <v>120</v>
      </c>
      <c r="C85">
        <v>89</v>
      </c>
      <c r="D85">
        <v>89</v>
      </c>
      <c r="E85">
        <v>4</v>
      </c>
      <c r="F85">
        <v>0</v>
      </c>
      <c r="G85" t="s">
        <v>11</v>
      </c>
      <c r="H85" t="s">
        <v>27</v>
      </c>
      <c r="I85" t="s">
        <v>10</v>
      </c>
    </row>
    <row r="86" spans="1:9" x14ac:dyDescent="0.25">
      <c r="A86" t="s">
        <v>36</v>
      </c>
      <c r="B86" t="s">
        <v>121</v>
      </c>
      <c r="C86">
        <v>100</v>
      </c>
      <c r="D86">
        <v>100</v>
      </c>
      <c r="E86">
        <v>0</v>
      </c>
      <c r="F86">
        <v>0</v>
      </c>
      <c r="G86" t="s">
        <v>28</v>
      </c>
      <c r="H86" t="s">
        <v>27</v>
      </c>
      <c r="I86" t="s">
        <v>10</v>
      </c>
    </row>
    <row r="87" spans="1:9" x14ac:dyDescent="0.25">
      <c r="A87" t="s">
        <v>36</v>
      </c>
      <c r="B87" t="s">
        <v>122</v>
      </c>
      <c r="C87">
        <v>101</v>
      </c>
      <c r="D87">
        <v>101</v>
      </c>
      <c r="E87">
        <v>0</v>
      </c>
      <c r="F87">
        <v>0</v>
      </c>
      <c r="G87" t="s">
        <v>29</v>
      </c>
      <c r="H87" t="s">
        <v>27</v>
      </c>
      <c r="I87" t="s">
        <v>10</v>
      </c>
    </row>
    <row r="88" spans="1:9" x14ac:dyDescent="0.25">
      <c r="A88" t="s">
        <v>36</v>
      </c>
      <c r="B88" t="s">
        <v>123</v>
      </c>
      <c r="C88">
        <v>102</v>
      </c>
      <c r="D88">
        <v>102</v>
      </c>
      <c r="E88">
        <v>0</v>
      </c>
      <c r="F88">
        <v>0</v>
      </c>
      <c r="G88" t="s">
        <v>28</v>
      </c>
      <c r="H88" t="s">
        <v>27</v>
      </c>
      <c r="I88" t="s">
        <v>10</v>
      </c>
    </row>
    <row r="89" spans="1:9" x14ac:dyDescent="0.25">
      <c r="A89" t="s">
        <v>36</v>
      </c>
      <c r="B89" t="s">
        <v>124</v>
      </c>
      <c r="C89">
        <v>103</v>
      </c>
      <c r="D89">
        <v>103</v>
      </c>
      <c r="E89">
        <v>5</v>
      </c>
      <c r="F89">
        <v>0</v>
      </c>
      <c r="G89" t="s">
        <v>21</v>
      </c>
      <c r="H89" t="s">
        <v>27</v>
      </c>
      <c r="I89" t="s">
        <v>10</v>
      </c>
    </row>
    <row r="90" spans="1:9" x14ac:dyDescent="0.25">
      <c r="A90" t="s">
        <v>36</v>
      </c>
      <c r="B90" t="s">
        <v>125</v>
      </c>
      <c r="C90">
        <v>104</v>
      </c>
      <c r="D90">
        <v>104</v>
      </c>
      <c r="E90">
        <v>5</v>
      </c>
      <c r="F90">
        <v>0</v>
      </c>
      <c r="G90" t="s">
        <v>21</v>
      </c>
      <c r="H90" t="s">
        <v>27</v>
      </c>
      <c r="I90" t="s">
        <v>10</v>
      </c>
    </row>
    <row r="91" spans="1:9" x14ac:dyDescent="0.25">
      <c r="A91" t="s">
        <v>36</v>
      </c>
      <c r="B91" t="s">
        <v>126</v>
      </c>
      <c r="C91">
        <v>105</v>
      </c>
      <c r="D91">
        <v>105</v>
      </c>
      <c r="E91">
        <v>0</v>
      </c>
      <c r="F91">
        <v>0</v>
      </c>
      <c r="G91" t="s">
        <v>28</v>
      </c>
      <c r="H91" t="s">
        <v>27</v>
      </c>
      <c r="I91" t="s">
        <v>10</v>
      </c>
    </row>
    <row r="92" spans="1:9" x14ac:dyDescent="0.25">
      <c r="A92" t="s">
        <v>36</v>
      </c>
      <c r="B92" t="s">
        <v>127</v>
      </c>
      <c r="C92">
        <v>106</v>
      </c>
      <c r="D92">
        <v>106</v>
      </c>
      <c r="E92">
        <v>6</v>
      </c>
      <c r="F92">
        <v>0</v>
      </c>
      <c r="G92" t="s">
        <v>8</v>
      </c>
      <c r="H92" t="s">
        <v>30</v>
      </c>
      <c r="I92" t="s">
        <v>10</v>
      </c>
    </row>
    <row r="93" spans="1:9" x14ac:dyDescent="0.25">
      <c r="A93" t="s">
        <v>36</v>
      </c>
      <c r="B93" t="s">
        <v>128</v>
      </c>
      <c r="C93">
        <v>107</v>
      </c>
      <c r="D93">
        <v>107</v>
      </c>
      <c r="E93">
        <v>6</v>
      </c>
      <c r="F93">
        <v>0</v>
      </c>
      <c r="G93" t="s">
        <v>11</v>
      </c>
      <c r="H93" t="s">
        <v>31</v>
      </c>
      <c r="I93" t="s">
        <v>10</v>
      </c>
    </row>
    <row r="94" spans="1:9" x14ac:dyDescent="0.25">
      <c r="A94" t="s">
        <v>36</v>
      </c>
      <c r="B94" t="s">
        <v>129</v>
      </c>
      <c r="C94">
        <v>108</v>
      </c>
      <c r="D94">
        <v>108</v>
      </c>
      <c r="E94">
        <v>6</v>
      </c>
      <c r="F94">
        <v>0</v>
      </c>
      <c r="G94" t="s">
        <v>8</v>
      </c>
      <c r="H94" t="s">
        <v>30</v>
      </c>
      <c r="I94" t="s">
        <v>10</v>
      </c>
    </row>
    <row r="95" spans="1:9" x14ac:dyDescent="0.25">
      <c r="A95" t="s">
        <v>36</v>
      </c>
      <c r="B95" t="s">
        <v>130</v>
      </c>
      <c r="C95">
        <v>109</v>
      </c>
      <c r="D95">
        <v>109</v>
      </c>
      <c r="E95">
        <v>3</v>
      </c>
      <c r="F95">
        <v>0</v>
      </c>
      <c r="G95" t="s">
        <v>11</v>
      </c>
      <c r="H95" t="s">
        <v>30</v>
      </c>
      <c r="I95" t="s">
        <v>10</v>
      </c>
    </row>
    <row r="96" spans="1:9" x14ac:dyDescent="0.25">
      <c r="A96" t="s">
        <v>36</v>
      </c>
      <c r="B96" t="s">
        <v>131</v>
      </c>
      <c r="C96">
        <v>110</v>
      </c>
      <c r="D96">
        <v>110</v>
      </c>
      <c r="E96">
        <v>3</v>
      </c>
      <c r="F96">
        <v>0</v>
      </c>
      <c r="G96" t="s">
        <v>11</v>
      </c>
      <c r="H96" t="s">
        <v>30</v>
      </c>
      <c r="I96" t="s">
        <v>10</v>
      </c>
    </row>
    <row r="97" spans="1:9" x14ac:dyDescent="0.25">
      <c r="A97" t="s">
        <v>36</v>
      </c>
      <c r="B97" t="s">
        <v>132</v>
      </c>
      <c r="C97">
        <v>111</v>
      </c>
      <c r="D97">
        <v>111</v>
      </c>
      <c r="E97">
        <v>3</v>
      </c>
      <c r="F97">
        <v>0</v>
      </c>
      <c r="G97" t="s">
        <v>11</v>
      </c>
      <c r="H97" t="s">
        <v>30</v>
      </c>
      <c r="I97" t="s">
        <v>10</v>
      </c>
    </row>
    <row r="98" spans="1:9" x14ac:dyDescent="0.25">
      <c r="A98" t="s">
        <v>36</v>
      </c>
      <c r="B98" t="s">
        <v>133</v>
      </c>
      <c r="C98">
        <v>127</v>
      </c>
      <c r="D98">
        <v>127</v>
      </c>
      <c r="E98">
        <v>4</v>
      </c>
      <c r="F98">
        <v>0</v>
      </c>
      <c r="G98" t="s">
        <v>11</v>
      </c>
      <c r="H98" t="s">
        <v>19</v>
      </c>
      <c r="I98" t="s">
        <v>10</v>
      </c>
    </row>
    <row r="99" spans="1:9" x14ac:dyDescent="0.25">
      <c r="A99" t="s">
        <v>36</v>
      </c>
      <c r="B99" t="s">
        <v>134</v>
      </c>
      <c r="C99">
        <v>135</v>
      </c>
      <c r="D99">
        <v>135</v>
      </c>
      <c r="E99">
        <v>5</v>
      </c>
      <c r="F99">
        <v>0.3</v>
      </c>
      <c r="G99" t="s">
        <v>8</v>
      </c>
      <c r="H99" t="s">
        <v>15</v>
      </c>
      <c r="I99" t="s">
        <v>10</v>
      </c>
    </row>
    <row r="100" spans="1:9" x14ac:dyDescent="0.25">
      <c r="A100" t="s">
        <v>36</v>
      </c>
      <c r="B100" t="s">
        <v>135</v>
      </c>
      <c r="C100">
        <v>112</v>
      </c>
      <c r="D100">
        <v>112</v>
      </c>
      <c r="E100">
        <v>3</v>
      </c>
      <c r="F100">
        <v>0</v>
      </c>
      <c r="G100" t="s">
        <v>11</v>
      </c>
      <c r="H100" t="s">
        <v>32</v>
      </c>
      <c r="I100" t="s">
        <v>10</v>
      </c>
    </row>
    <row r="101" spans="1:9" x14ac:dyDescent="0.25">
      <c r="A101" t="s">
        <v>36</v>
      </c>
      <c r="B101" t="s">
        <v>136</v>
      </c>
      <c r="C101">
        <v>113</v>
      </c>
      <c r="D101">
        <v>113</v>
      </c>
      <c r="E101">
        <v>3</v>
      </c>
      <c r="F101">
        <v>0</v>
      </c>
      <c r="G101" t="s">
        <v>11</v>
      </c>
      <c r="H101" t="s">
        <v>32</v>
      </c>
      <c r="I101" t="s">
        <v>10</v>
      </c>
    </row>
    <row r="102" spans="1:9" x14ac:dyDescent="0.25">
      <c r="A102" t="s">
        <v>36</v>
      </c>
      <c r="B102" t="s">
        <v>137</v>
      </c>
      <c r="C102">
        <v>114</v>
      </c>
      <c r="D102">
        <v>114</v>
      </c>
      <c r="E102">
        <v>3</v>
      </c>
      <c r="F102">
        <v>0</v>
      </c>
      <c r="G102" t="s">
        <v>11</v>
      </c>
      <c r="H102" t="s">
        <v>32</v>
      </c>
      <c r="I102" t="s">
        <v>10</v>
      </c>
    </row>
    <row r="103" spans="1:9" x14ac:dyDescent="0.25">
      <c r="A103" t="s">
        <v>36</v>
      </c>
      <c r="B103" t="s">
        <v>138</v>
      </c>
      <c r="C103">
        <v>115</v>
      </c>
      <c r="D103">
        <v>115</v>
      </c>
      <c r="E103">
        <v>3</v>
      </c>
      <c r="F103">
        <v>0</v>
      </c>
      <c r="G103" t="s">
        <v>11</v>
      </c>
      <c r="H103" t="s">
        <v>32</v>
      </c>
      <c r="I103" t="s">
        <v>10</v>
      </c>
    </row>
    <row r="104" spans="1:9" x14ac:dyDescent="0.25">
      <c r="A104" t="s">
        <v>36</v>
      </c>
      <c r="B104" t="s">
        <v>139</v>
      </c>
      <c r="C104">
        <v>116</v>
      </c>
      <c r="D104">
        <v>116</v>
      </c>
      <c r="E104">
        <v>3</v>
      </c>
      <c r="F104">
        <v>0</v>
      </c>
      <c r="G104" t="s">
        <v>11</v>
      </c>
      <c r="H104" t="s">
        <v>32</v>
      </c>
      <c r="I104" t="s">
        <v>10</v>
      </c>
    </row>
    <row r="105" spans="1:9" x14ac:dyDescent="0.25">
      <c r="A105" t="s">
        <v>36</v>
      </c>
      <c r="B105" t="s">
        <v>140</v>
      </c>
      <c r="C105">
        <v>117</v>
      </c>
      <c r="D105">
        <v>117</v>
      </c>
      <c r="E105">
        <v>3</v>
      </c>
      <c r="F105">
        <v>0</v>
      </c>
      <c r="G105" t="s">
        <v>11</v>
      </c>
      <c r="H105" t="s">
        <v>32</v>
      </c>
      <c r="I105" t="s">
        <v>10</v>
      </c>
    </row>
    <row r="106" spans="1:9" x14ac:dyDescent="0.25">
      <c r="A106" t="s">
        <v>36</v>
      </c>
      <c r="B106" t="s">
        <v>141</v>
      </c>
      <c r="C106">
        <v>118</v>
      </c>
      <c r="D106">
        <v>118</v>
      </c>
      <c r="E106">
        <v>3</v>
      </c>
      <c r="F106">
        <v>0</v>
      </c>
      <c r="G106" t="s">
        <v>11</v>
      </c>
      <c r="H106" t="s">
        <v>33</v>
      </c>
      <c r="I106" t="s">
        <v>10</v>
      </c>
    </row>
    <row r="107" spans="1:9" x14ac:dyDescent="0.25">
      <c r="A107" t="s">
        <v>36</v>
      </c>
      <c r="B107" t="s">
        <v>142</v>
      </c>
      <c r="C107">
        <v>119</v>
      </c>
      <c r="D107">
        <v>119</v>
      </c>
      <c r="E107">
        <v>3</v>
      </c>
      <c r="F107">
        <v>0</v>
      </c>
      <c r="G107" t="s">
        <v>11</v>
      </c>
      <c r="H107" t="s">
        <v>33</v>
      </c>
      <c r="I107" t="s">
        <v>10</v>
      </c>
    </row>
    <row r="108" spans="1:9" x14ac:dyDescent="0.25">
      <c r="A108" t="s">
        <v>36</v>
      </c>
      <c r="B108" t="s">
        <v>143</v>
      </c>
      <c r="C108">
        <v>120</v>
      </c>
      <c r="D108">
        <v>120</v>
      </c>
      <c r="E108">
        <v>3</v>
      </c>
      <c r="F108">
        <v>0</v>
      </c>
      <c r="G108" t="s">
        <v>11</v>
      </c>
      <c r="H108" t="s">
        <v>33</v>
      </c>
      <c r="I108" t="s">
        <v>10</v>
      </c>
    </row>
    <row r="109" spans="1:9" x14ac:dyDescent="0.25">
      <c r="A109" t="s">
        <v>36</v>
      </c>
      <c r="B109" t="s">
        <v>144</v>
      </c>
      <c r="C109">
        <v>121</v>
      </c>
      <c r="D109">
        <v>121</v>
      </c>
      <c r="E109">
        <v>3</v>
      </c>
      <c r="F109">
        <v>0</v>
      </c>
      <c r="G109" t="s">
        <v>11</v>
      </c>
      <c r="H109" t="s">
        <v>33</v>
      </c>
      <c r="I109" t="s">
        <v>10</v>
      </c>
    </row>
    <row r="110" spans="1:9" x14ac:dyDescent="0.25">
      <c r="A110" t="s">
        <v>36</v>
      </c>
      <c r="B110" t="s">
        <v>145</v>
      </c>
      <c r="C110">
        <v>122</v>
      </c>
      <c r="D110">
        <v>122</v>
      </c>
      <c r="E110">
        <v>3</v>
      </c>
      <c r="F110">
        <v>0</v>
      </c>
      <c r="G110" t="s">
        <v>11</v>
      </c>
      <c r="H110" t="s">
        <v>33</v>
      </c>
      <c r="I110" t="s">
        <v>10</v>
      </c>
    </row>
    <row r="111" spans="1:9" x14ac:dyDescent="0.25">
      <c r="A111" t="s">
        <v>36</v>
      </c>
      <c r="B111" t="s">
        <v>146</v>
      </c>
      <c r="C111">
        <v>123</v>
      </c>
      <c r="D111">
        <v>123</v>
      </c>
      <c r="E111">
        <v>3</v>
      </c>
      <c r="F111">
        <v>0</v>
      </c>
      <c r="G111" t="s">
        <v>11</v>
      </c>
      <c r="H111" t="s">
        <v>33</v>
      </c>
      <c r="I111" t="s">
        <v>10</v>
      </c>
    </row>
    <row r="112" spans="1:9" x14ac:dyDescent="0.25">
      <c r="A112" t="s">
        <v>36</v>
      </c>
      <c r="B112" t="s">
        <v>147</v>
      </c>
      <c r="C112">
        <v>124</v>
      </c>
      <c r="D112">
        <v>124</v>
      </c>
      <c r="E112">
        <v>3</v>
      </c>
      <c r="F112">
        <v>0</v>
      </c>
      <c r="G112" t="s">
        <v>11</v>
      </c>
      <c r="H112" t="s">
        <v>34</v>
      </c>
      <c r="I112" t="s">
        <v>10</v>
      </c>
    </row>
    <row r="113" spans="1:9" x14ac:dyDescent="0.25">
      <c r="A113" t="s">
        <v>36</v>
      </c>
      <c r="B113" t="s">
        <v>148</v>
      </c>
      <c r="C113">
        <v>125</v>
      </c>
      <c r="D113">
        <v>125</v>
      </c>
      <c r="E113">
        <v>3</v>
      </c>
      <c r="F113">
        <v>0</v>
      </c>
      <c r="G113" t="s">
        <v>11</v>
      </c>
      <c r="H113" t="s">
        <v>34</v>
      </c>
      <c r="I113" t="s">
        <v>10</v>
      </c>
    </row>
    <row r="114" spans="1:9" x14ac:dyDescent="0.25">
      <c r="A114" t="s">
        <v>36</v>
      </c>
      <c r="B114" t="s">
        <v>149</v>
      </c>
      <c r="C114">
        <v>126</v>
      </c>
      <c r="D114">
        <v>126</v>
      </c>
      <c r="E114">
        <v>3</v>
      </c>
      <c r="F114">
        <v>0</v>
      </c>
      <c r="G114" t="s">
        <v>11</v>
      </c>
      <c r="H114" t="s">
        <v>34</v>
      </c>
      <c r="I114" t="s">
        <v>10</v>
      </c>
    </row>
    <row r="115" spans="1:9" x14ac:dyDescent="0.25">
      <c r="A115" t="s">
        <v>36</v>
      </c>
      <c r="B115" t="s">
        <v>150</v>
      </c>
      <c r="C115">
        <v>128</v>
      </c>
      <c r="D115">
        <v>128</v>
      </c>
      <c r="E115">
        <v>4</v>
      </c>
      <c r="F115">
        <v>0</v>
      </c>
      <c r="G115" t="s">
        <v>11</v>
      </c>
      <c r="H115" t="s">
        <v>19</v>
      </c>
      <c r="I115" t="s">
        <v>10</v>
      </c>
    </row>
    <row r="116" spans="1:9" x14ac:dyDescent="0.25">
      <c r="A116" t="s">
        <v>36</v>
      </c>
      <c r="B116" t="s">
        <v>151</v>
      </c>
      <c r="C116">
        <v>129</v>
      </c>
      <c r="D116">
        <v>129</v>
      </c>
      <c r="E116">
        <v>4</v>
      </c>
      <c r="F116">
        <v>0</v>
      </c>
      <c r="G116" t="s">
        <v>11</v>
      </c>
      <c r="H116" t="s">
        <v>19</v>
      </c>
      <c r="I116" t="s">
        <v>10</v>
      </c>
    </row>
    <row r="117" spans="1:9" x14ac:dyDescent="0.25">
      <c r="A117" t="s">
        <v>36</v>
      </c>
      <c r="B117" t="s">
        <v>152</v>
      </c>
      <c r="C117">
        <v>130</v>
      </c>
      <c r="D117">
        <v>130</v>
      </c>
      <c r="E117">
        <v>4</v>
      </c>
      <c r="F117">
        <v>0</v>
      </c>
      <c r="G117" t="s">
        <v>11</v>
      </c>
      <c r="H117" t="s">
        <v>19</v>
      </c>
      <c r="I117" t="s">
        <v>10</v>
      </c>
    </row>
    <row r="118" spans="1:9" x14ac:dyDescent="0.25">
      <c r="A118" t="s">
        <v>36</v>
      </c>
      <c r="B118" t="s">
        <v>153</v>
      </c>
      <c r="C118">
        <v>131</v>
      </c>
      <c r="D118">
        <v>131</v>
      </c>
      <c r="E118">
        <v>4</v>
      </c>
      <c r="F118">
        <v>0</v>
      </c>
      <c r="G118" t="s">
        <v>11</v>
      </c>
      <c r="H118" t="s">
        <v>19</v>
      </c>
      <c r="I118" t="s">
        <v>10</v>
      </c>
    </row>
    <row r="119" spans="1:9" x14ac:dyDescent="0.25">
      <c r="A119" t="s">
        <v>36</v>
      </c>
      <c r="B119" t="s">
        <v>154</v>
      </c>
      <c r="C119">
        <v>132</v>
      </c>
      <c r="D119">
        <v>132</v>
      </c>
      <c r="E119">
        <v>4</v>
      </c>
      <c r="F119">
        <v>0</v>
      </c>
      <c r="G119" t="s">
        <v>11</v>
      </c>
      <c r="H119" t="s">
        <v>19</v>
      </c>
      <c r="I119" t="s">
        <v>10</v>
      </c>
    </row>
    <row r="120" spans="1:9" x14ac:dyDescent="0.25">
      <c r="A120" t="s">
        <v>36</v>
      </c>
      <c r="B120" t="s">
        <v>155</v>
      </c>
      <c r="C120">
        <v>133</v>
      </c>
      <c r="D120">
        <v>133</v>
      </c>
      <c r="E120">
        <v>4</v>
      </c>
      <c r="F120">
        <v>0</v>
      </c>
      <c r="G120" t="s">
        <v>11</v>
      </c>
      <c r="H120" t="s">
        <v>19</v>
      </c>
      <c r="I120" t="s">
        <v>10</v>
      </c>
    </row>
    <row r="121" spans="1:9" x14ac:dyDescent="0.25">
      <c r="A121" t="s">
        <v>36</v>
      </c>
      <c r="B121" t="s">
        <v>156</v>
      </c>
      <c r="C121">
        <v>134</v>
      </c>
      <c r="D121">
        <v>134</v>
      </c>
      <c r="E121">
        <v>4</v>
      </c>
      <c r="F121">
        <v>0</v>
      </c>
      <c r="G121" t="s">
        <v>11</v>
      </c>
      <c r="H121" t="s">
        <v>19</v>
      </c>
      <c r="I121" t="s">
        <v>10</v>
      </c>
    </row>
    <row r="122" spans="1:9" x14ac:dyDescent="0.25">
      <c r="A122" t="s">
        <v>36</v>
      </c>
      <c r="B122" t="s">
        <v>157</v>
      </c>
      <c r="C122">
        <v>136</v>
      </c>
      <c r="D122">
        <v>136</v>
      </c>
      <c r="E122">
        <v>3</v>
      </c>
      <c r="F122">
        <v>0</v>
      </c>
      <c r="G122" t="s">
        <v>11</v>
      </c>
      <c r="H122" t="s">
        <v>35</v>
      </c>
      <c r="I122" t="s">
        <v>10</v>
      </c>
    </row>
    <row r="123" spans="1:9" x14ac:dyDescent="0.25">
      <c r="A123" t="s">
        <v>36</v>
      </c>
      <c r="B123" t="s">
        <v>158</v>
      </c>
      <c r="C123">
        <v>137</v>
      </c>
      <c r="D123">
        <v>137</v>
      </c>
      <c r="E123">
        <v>3</v>
      </c>
      <c r="F123">
        <v>0</v>
      </c>
      <c r="G123" t="s">
        <v>11</v>
      </c>
      <c r="H123" t="s">
        <v>35</v>
      </c>
      <c r="I123" t="s">
        <v>10</v>
      </c>
    </row>
    <row r="124" spans="1:9" x14ac:dyDescent="0.25">
      <c r="A124" t="s">
        <v>36</v>
      </c>
      <c r="B124" t="s">
        <v>159</v>
      </c>
      <c r="C124">
        <v>138</v>
      </c>
      <c r="D124">
        <v>138</v>
      </c>
      <c r="E124">
        <v>3</v>
      </c>
      <c r="F124">
        <v>0</v>
      </c>
      <c r="G124" t="s">
        <v>11</v>
      </c>
      <c r="H124" t="s">
        <v>35</v>
      </c>
      <c r="I124" t="s">
        <v>10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22"/>
  <sheetViews>
    <sheetView tabSelected="1" zoomScale="70" zoomScaleNormal="70" zoomScalePageLayoutView="80" workbookViewId="0">
      <pane ySplit="1" topLeftCell="A2" activePane="bottomLeft" state="frozen"/>
      <selection pane="bottomLeft" sqref="A1:Z222"/>
    </sheetView>
  </sheetViews>
  <sheetFormatPr defaultColWidth="8.85546875" defaultRowHeight="12.75" x14ac:dyDescent="0.2"/>
  <cols>
    <col min="1" max="1" width="45.5703125" style="34" bestFit="1" customWidth="1"/>
    <col min="2" max="2" width="42.28515625" style="6" customWidth="1"/>
    <col min="3" max="3" width="17" style="39" customWidth="1"/>
    <col min="4" max="4" width="22.7109375" style="34" bestFit="1" customWidth="1"/>
    <col min="5" max="5" width="79.85546875" style="6" customWidth="1"/>
    <col min="6" max="6" width="15.42578125" style="6" bestFit="1" customWidth="1"/>
    <col min="7" max="7" width="17.85546875" style="6" bestFit="1" customWidth="1"/>
    <col min="8" max="8" width="24.5703125" style="6" bestFit="1" customWidth="1"/>
    <col min="9" max="9" width="18.7109375" style="6" bestFit="1" customWidth="1"/>
    <col min="10" max="10" width="17.140625" style="6" bestFit="1" customWidth="1"/>
    <col min="11" max="11" width="21.140625" style="6" bestFit="1" customWidth="1"/>
    <col min="12" max="12" width="16.85546875" style="6" bestFit="1" customWidth="1"/>
    <col min="13" max="13" width="15.7109375" style="6" bestFit="1" customWidth="1"/>
    <col min="14" max="14" width="18.42578125" style="6" customWidth="1"/>
    <col min="15" max="15" width="16" style="6" bestFit="1" customWidth="1"/>
    <col min="16" max="16" width="15.85546875" style="6" bestFit="1" customWidth="1"/>
    <col min="17" max="17" width="19.42578125" style="6" customWidth="1"/>
    <col min="18" max="18" width="23.140625" style="34" bestFit="1" customWidth="1"/>
    <col min="19" max="19" width="17.42578125" style="6" customWidth="1"/>
    <col min="20" max="20" width="18.42578125" style="6" customWidth="1"/>
    <col min="21" max="21" width="19.28515625" style="6" customWidth="1"/>
    <col min="22" max="22" width="17.85546875" style="6" customWidth="1"/>
    <col min="23" max="23" width="23.42578125" style="34" customWidth="1"/>
    <col min="24" max="24" width="22.7109375" style="16" customWidth="1"/>
    <col min="25" max="25" width="20.85546875" style="34" customWidth="1"/>
    <col min="26" max="26" width="153" style="6" customWidth="1"/>
    <col min="27" max="27" width="27.28515625" style="6" customWidth="1"/>
    <col min="28" max="16384" width="8.85546875" style="6"/>
  </cols>
  <sheetData>
    <row r="1" spans="1:27" ht="30" customHeight="1" x14ac:dyDescent="0.2">
      <c r="A1" s="42" t="s">
        <v>423</v>
      </c>
      <c r="B1" s="42" t="s">
        <v>395</v>
      </c>
      <c r="C1" s="42" t="s">
        <v>396</v>
      </c>
      <c r="D1" s="42" t="s">
        <v>403</v>
      </c>
      <c r="E1" s="42" t="s">
        <v>400</v>
      </c>
      <c r="F1" s="41" t="s">
        <v>404</v>
      </c>
      <c r="G1" s="41"/>
      <c r="H1" s="41" t="s">
        <v>397</v>
      </c>
      <c r="I1" s="41"/>
      <c r="J1" s="41" t="s">
        <v>405</v>
      </c>
      <c r="K1" s="41"/>
      <c r="L1" s="41" t="s">
        <v>398</v>
      </c>
      <c r="M1" s="41"/>
      <c r="N1" s="41" t="s">
        <v>406</v>
      </c>
      <c r="O1" s="41"/>
      <c r="P1" s="41" t="s">
        <v>407</v>
      </c>
      <c r="Q1" s="41"/>
      <c r="R1" s="42" t="s">
        <v>721</v>
      </c>
      <c r="S1" s="41" t="s">
        <v>408</v>
      </c>
      <c r="T1" s="41"/>
      <c r="U1" s="41"/>
      <c r="V1" s="41"/>
      <c r="W1" s="41" t="s">
        <v>409</v>
      </c>
      <c r="X1" s="41" t="s">
        <v>399</v>
      </c>
      <c r="Y1" s="41" t="s">
        <v>410</v>
      </c>
      <c r="Z1" s="41" t="s">
        <v>400</v>
      </c>
      <c r="AA1" s="28" t="s">
        <v>650</v>
      </c>
    </row>
    <row r="2" spans="1:27" ht="75" x14ac:dyDescent="0.2">
      <c r="A2" s="43"/>
      <c r="B2" s="43"/>
      <c r="C2" s="43"/>
      <c r="D2" s="43"/>
      <c r="E2" s="43"/>
      <c r="F2" s="7" t="s">
        <v>411</v>
      </c>
      <c r="G2" s="7" t="s">
        <v>412</v>
      </c>
      <c r="H2" s="7" t="s">
        <v>413</v>
      </c>
      <c r="I2" s="7" t="s">
        <v>414</v>
      </c>
      <c r="J2" s="7" t="s">
        <v>415</v>
      </c>
      <c r="K2" s="19" t="s">
        <v>450</v>
      </c>
      <c r="L2" s="21" t="s">
        <v>424</v>
      </c>
      <c r="M2" s="7" t="s">
        <v>416</v>
      </c>
      <c r="N2" s="7" t="s">
        <v>417</v>
      </c>
      <c r="O2" s="7" t="s">
        <v>418</v>
      </c>
      <c r="P2" s="7" t="s">
        <v>417</v>
      </c>
      <c r="Q2" s="7" t="s">
        <v>418</v>
      </c>
      <c r="R2" s="43"/>
      <c r="S2" s="7" t="s">
        <v>401</v>
      </c>
      <c r="T2" s="7" t="s">
        <v>419</v>
      </c>
      <c r="U2" s="7" t="s">
        <v>420</v>
      </c>
      <c r="V2" s="7" t="s">
        <v>421</v>
      </c>
      <c r="W2" s="41"/>
      <c r="X2" s="41"/>
      <c r="Y2" s="41"/>
      <c r="Z2" s="41"/>
      <c r="AA2" s="28"/>
    </row>
    <row r="3" spans="1:27" ht="15" x14ac:dyDescent="0.2">
      <c r="A3" s="30"/>
      <c r="B3" s="27"/>
      <c r="C3" s="36"/>
      <c r="D3" s="35"/>
      <c r="E3" s="31"/>
      <c r="F3" s="27"/>
      <c r="G3" s="27"/>
      <c r="H3" s="27"/>
      <c r="I3" s="27"/>
      <c r="J3" s="27"/>
      <c r="K3" s="22"/>
      <c r="L3" s="21"/>
      <c r="M3" s="27"/>
      <c r="N3" s="27"/>
      <c r="O3" s="27"/>
      <c r="P3" s="27"/>
      <c r="Q3" s="27"/>
      <c r="R3" s="35"/>
      <c r="S3" s="27"/>
      <c r="T3" s="27"/>
      <c r="U3" s="27"/>
      <c r="V3" s="27"/>
      <c r="W3" s="35"/>
      <c r="X3" s="27"/>
      <c r="Y3" s="35"/>
      <c r="Z3" s="27"/>
      <c r="AA3" s="28"/>
    </row>
    <row r="4" spans="1:27" s="15" customFormat="1" ht="28.5" customHeight="1" x14ac:dyDescent="0.25">
      <c r="A4" s="32" t="s">
        <v>425</v>
      </c>
      <c r="B4" s="8" t="s">
        <v>426</v>
      </c>
      <c r="C4" s="13">
        <v>50</v>
      </c>
      <c r="D4" s="37" t="s">
        <v>422</v>
      </c>
      <c r="E4" s="14"/>
      <c r="F4" s="10"/>
      <c r="G4" s="7" t="s">
        <v>412</v>
      </c>
      <c r="H4" s="11"/>
      <c r="I4" s="7" t="s">
        <v>414</v>
      </c>
      <c r="J4" s="7" t="s">
        <v>415</v>
      </c>
      <c r="K4" s="22"/>
      <c r="L4" s="7"/>
      <c r="M4" s="27" t="s">
        <v>416</v>
      </c>
      <c r="N4" s="7"/>
      <c r="O4" s="7" t="s">
        <v>418</v>
      </c>
      <c r="P4" s="7"/>
      <c r="Q4" s="7" t="s">
        <v>418</v>
      </c>
      <c r="R4" s="37" t="s">
        <v>428</v>
      </c>
      <c r="S4" s="13">
        <v>800</v>
      </c>
      <c r="T4" s="7"/>
      <c r="U4" s="12"/>
      <c r="V4" s="7" t="s">
        <v>427</v>
      </c>
      <c r="W4" s="37" t="s">
        <v>428</v>
      </c>
      <c r="X4" s="9" t="s">
        <v>402</v>
      </c>
      <c r="Y4" s="37" t="s">
        <v>440</v>
      </c>
      <c r="Z4" s="14"/>
      <c r="AA4" s="17" t="s">
        <v>651</v>
      </c>
    </row>
    <row r="5" spans="1:27" s="15" customFormat="1" ht="28.5" customHeight="1" x14ac:dyDescent="0.25">
      <c r="A5" s="32" t="s">
        <v>429</v>
      </c>
      <c r="B5" s="8" t="s">
        <v>426</v>
      </c>
      <c r="C5" s="13">
        <v>50</v>
      </c>
      <c r="D5" s="37" t="s">
        <v>422</v>
      </c>
      <c r="E5" s="14"/>
      <c r="F5" s="7"/>
      <c r="G5" s="7" t="s">
        <v>412</v>
      </c>
      <c r="H5" s="7"/>
      <c r="I5" s="7" t="s">
        <v>414</v>
      </c>
      <c r="J5" s="7" t="s">
        <v>415</v>
      </c>
      <c r="K5" s="7"/>
      <c r="L5" s="7"/>
      <c r="M5" s="27" t="s">
        <v>416</v>
      </c>
      <c r="N5" s="7"/>
      <c r="O5" s="7" t="s">
        <v>418</v>
      </c>
      <c r="P5" s="7"/>
      <c r="Q5" s="7" t="s">
        <v>418</v>
      </c>
      <c r="R5" s="37" t="s">
        <v>428</v>
      </c>
      <c r="S5" s="13">
        <v>800</v>
      </c>
      <c r="T5" s="7"/>
      <c r="U5" s="7"/>
      <c r="V5" s="7" t="s">
        <v>427</v>
      </c>
      <c r="W5" s="37" t="s">
        <v>428</v>
      </c>
      <c r="X5" s="9" t="s">
        <v>402</v>
      </c>
      <c r="Y5" s="37" t="s">
        <v>440</v>
      </c>
      <c r="Z5" s="14"/>
      <c r="AA5" s="17" t="s">
        <v>652</v>
      </c>
    </row>
    <row r="6" spans="1:27" s="18" customFormat="1" ht="28.5" customHeight="1" x14ac:dyDescent="0.25">
      <c r="A6" s="32" t="s">
        <v>437</v>
      </c>
      <c r="B6" s="8" t="s">
        <v>426</v>
      </c>
      <c r="C6" s="13">
        <v>50</v>
      </c>
      <c r="D6" s="37" t="s">
        <v>422</v>
      </c>
      <c r="E6" s="14"/>
      <c r="F6" s="7"/>
      <c r="G6" s="7" t="s">
        <v>412</v>
      </c>
      <c r="H6" s="7"/>
      <c r="I6" s="7" t="s">
        <v>414</v>
      </c>
      <c r="J6" s="7" t="s">
        <v>415</v>
      </c>
      <c r="K6" s="7"/>
      <c r="L6" s="7"/>
      <c r="M6" s="27" t="s">
        <v>416</v>
      </c>
      <c r="N6" s="7"/>
      <c r="O6" s="7" t="s">
        <v>418</v>
      </c>
      <c r="P6" s="7"/>
      <c r="Q6" s="7" t="s">
        <v>418</v>
      </c>
      <c r="R6" s="37" t="s">
        <v>428</v>
      </c>
      <c r="S6" s="13">
        <v>800</v>
      </c>
      <c r="T6" s="7"/>
      <c r="U6" s="7"/>
      <c r="V6" s="7" t="s">
        <v>427</v>
      </c>
      <c r="W6" s="37" t="s">
        <v>428</v>
      </c>
      <c r="X6" s="9" t="s">
        <v>402</v>
      </c>
      <c r="Y6" s="37" t="s">
        <v>440</v>
      </c>
      <c r="Z6" s="14"/>
      <c r="AA6" s="17" t="s">
        <v>653</v>
      </c>
    </row>
    <row r="7" spans="1:27" s="18" customFormat="1" ht="28.5" customHeight="1" x14ac:dyDescent="0.25">
      <c r="A7" s="32" t="s">
        <v>438</v>
      </c>
      <c r="B7" s="8" t="s">
        <v>430</v>
      </c>
      <c r="C7" s="13">
        <v>70</v>
      </c>
      <c r="D7" s="37" t="s">
        <v>713</v>
      </c>
      <c r="E7" s="14"/>
      <c r="F7" s="7"/>
      <c r="G7" s="7" t="s">
        <v>412</v>
      </c>
      <c r="H7" s="7"/>
      <c r="I7" s="7" t="s">
        <v>414</v>
      </c>
      <c r="J7" s="7" t="s">
        <v>415</v>
      </c>
      <c r="K7" s="7"/>
      <c r="L7" s="7"/>
      <c r="M7" s="27" t="s">
        <v>416</v>
      </c>
      <c r="N7" s="7"/>
      <c r="O7" s="7" t="s">
        <v>418</v>
      </c>
      <c r="P7" s="7"/>
      <c r="Q7" s="7" t="s">
        <v>418</v>
      </c>
      <c r="R7" s="37" t="s">
        <v>714</v>
      </c>
      <c r="S7" s="13">
        <v>600</v>
      </c>
      <c r="T7" s="7"/>
      <c r="U7" s="7"/>
      <c r="V7" s="7" t="s">
        <v>427</v>
      </c>
      <c r="W7" s="37" t="s">
        <v>714</v>
      </c>
      <c r="X7" s="9" t="s">
        <v>402</v>
      </c>
      <c r="Y7" s="37" t="s">
        <v>428</v>
      </c>
      <c r="Z7" s="14"/>
      <c r="AA7" s="17" t="s">
        <v>654</v>
      </c>
    </row>
    <row r="8" spans="1:27" s="18" customFormat="1" ht="28.5" customHeight="1" x14ac:dyDescent="0.25">
      <c r="A8" s="32" t="s">
        <v>431</v>
      </c>
      <c r="B8" s="8" t="s">
        <v>426</v>
      </c>
      <c r="C8" s="13">
        <v>30</v>
      </c>
      <c r="D8" s="37" t="s">
        <v>422</v>
      </c>
      <c r="E8" s="14"/>
      <c r="F8" s="7"/>
      <c r="G8" s="7" t="s">
        <v>412</v>
      </c>
      <c r="H8" s="7"/>
      <c r="I8" s="7" t="s">
        <v>414</v>
      </c>
      <c r="J8" s="7" t="s">
        <v>415</v>
      </c>
      <c r="K8" s="7"/>
      <c r="L8" s="7"/>
      <c r="M8" s="27" t="s">
        <v>416</v>
      </c>
      <c r="N8" s="7"/>
      <c r="O8" s="7" t="s">
        <v>418</v>
      </c>
      <c r="P8" s="7"/>
      <c r="Q8" s="7" t="s">
        <v>418</v>
      </c>
      <c r="R8" s="37" t="s">
        <v>428</v>
      </c>
      <c r="S8" s="13">
        <v>800</v>
      </c>
      <c r="T8" s="7"/>
      <c r="U8" s="7"/>
      <c r="V8" s="7" t="s">
        <v>427</v>
      </c>
      <c r="W8" s="37" t="s">
        <v>428</v>
      </c>
      <c r="X8" s="9" t="s">
        <v>402</v>
      </c>
      <c r="Y8" s="37" t="s">
        <v>440</v>
      </c>
      <c r="Z8" s="14"/>
      <c r="AA8" s="17" t="s">
        <v>651</v>
      </c>
    </row>
    <row r="9" spans="1:27" s="18" customFormat="1" ht="28.5" customHeight="1" x14ac:dyDescent="0.25">
      <c r="A9" s="32" t="s">
        <v>432</v>
      </c>
      <c r="B9" s="8" t="s">
        <v>426</v>
      </c>
      <c r="C9" s="13">
        <v>50</v>
      </c>
      <c r="D9" s="37" t="s">
        <v>422</v>
      </c>
      <c r="E9" s="14"/>
      <c r="F9" s="7"/>
      <c r="G9" s="7" t="s">
        <v>412</v>
      </c>
      <c r="H9" s="7"/>
      <c r="I9" s="7" t="s">
        <v>414</v>
      </c>
      <c r="J9" s="7" t="s">
        <v>415</v>
      </c>
      <c r="K9" s="7"/>
      <c r="L9" s="7"/>
      <c r="M9" s="27" t="s">
        <v>416</v>
      </c>
      <c r="N9" s="7"/>
      <c r="O9" s="7" t="s">
        <v>418</v>
      </c>
      <c r="P9" s="7"/>
      <c r="Q9" s="7" t="s">
        <v>418</v>
      </c>
      <c r="R9" s="37" t="s">
        <v>428</v>
      </c>
      <c r="S9" s="13">
        <v>800</v>
      </c>
      <c r="T9" s="7"/>
      <c r="U9" s="7"/>
      <c r="V9" s="7" t="s">
        <v>427</v>
      </c>
      <c r="W9" s="37" t="s">
        <v>428</v>
      </c>
      <c r="X9" s="9" t="s">
        <v>402</v>
      </c>
      <c r="Y9" s="37" t="s">
        <v>440</v>
      </c>
      <c r="Z9" s="14"/>
      <c r="AA9" s="17" t="s">
        <v>655</v>
      </c>
    </row>
    <row r="10" spans="1:27" s="18" customFormat="1" ht="28.5" customHeight="1" x14ac:dyDescent="0.25">
      <c r="A10" s="32" t="s">
        <v>433</v>
      </c>
      <c r="B10" s="8" t="s">
        <v>426</v>
      </c>
      <c r="C10" s="13">
        <v>30</v>
      </c>
      <c r="D10" s="37" t="s">
        <v>422</v>
      </c>
      <c r="E10" s="14"/>
      <c r="F10" s="7"/>
      <c r="G10" s="7" t="s">
        <v>412</v>
      </c>
      <c r="H10" s="7"/>
      <c r="I10" s="7" t="s">
        <v>414</v>
      </c>
      <c r="J10" s="7" t="s">
        <v>415</v>
      </c>
      <c r="K10" s="7"/>
      <c r="L10" s="7"/>
      <c r="M10" s="27" t="s">
        <v>416</v>
      </c>
      <c r="N10" s="7"/>
      <c r="O10" s="7" t="s">
        <v>418</v>
      </c>
      <c r="P10" s="7"/>
      <c r="Q10" s="7" t="s">
        <v>418</v>
      </c>
      <c r="R10" s="37" t="s">
        <v>428</v>
      </c>
      <c r="S10" s="13">
        <v>800</v>
      </c>
      <c r="T10" s="7"/>
      <c r="U10" s="7"/>
      <c r="V10" s="7" t="s">
        <v>427</v>
      </c>
      <c r="W10" s="37" t="s">
        <v>428</v>
      </c>
      <c r="X10" s="9" t="s">
        <v>402</v>
      </c>
      <c r="Y10" s="37" t="s">
        <v>440</v>
      </c>
      <c r="Z10" s="14"/>
      <c r="AA10" s="17" t="s">
        <v>656</v>
      </c>
    </row>
    <row r="11" spans="1:27" s="18" customFormat="1" ht="28.5" customHeight="1" x14ac:dyDescent="0.25">
      <c r="A11" s="32" t="s">
        <v>519</v>
      </c>
      <c r="B11" s="8" t="s">
        <v>426</v>
      </c>
      <c r="C11" s="13">
        <v>50</v>
      </c>
      <c r="D11" s="37" t="s">
        <v>422</v>
      </c>
      <c r="E11" s="14"/>
      <c r="F11" s="7"/>
      <c r="G11" s="7" t="s">
        <v>412</v>
      </c>
      <c r="H11" s="7"/>
      <c r="I11" s="7" t="s">
        <v>414</v>
      </c>
      <c r="J11" s="7" t="s">
        <v>415</v>
      </c>
      <c r="K11" s="7"/>
      <c r="L11" s="7"/>
      <c r="M11" s="27" t="s">
        <v>416</v>
      </c>
      <c r="N11" s="7"/>
      <c r="O11" s="7" t="s">
        <v>418</v>
      </c>
      <c r="P11" s="7"/>
      <c r="Q11" s="7" t="s">
        <v>418</v>
      </c>
      <c r="R11" s="37" t="s">
        <v>428</v>
      </c>
      <c r="S11" s="13">
        <v>800</v>
      </c>
      <c r="T11" s="7"/>
      <c r="U11" s="7"/>
      <c r="V11" s="7" t="s">
        <v>427</v>
      </c>
      <c r="W11" s="37" t="s">
        <v>428</v>
      </c>
      <c r="X11" s="9" t="s">
        <v>402</v>
      </c>
      <c r="Y11" s="37" t="s">
        <v>440</v>
      </c>
      <c r="Z11" s="14"/>
      <c r="AA11" s="17" t="s">
        <v>657</v>
      </c>
    </row>
    <row r="12" spans="1:27" s="18" customFormat="1" ht="28.5" customHeight="1" x14ac:dyDescent="0.25">
      <c r="A12" s="32" t="s">
        <v>435</v>
      </c>
      <c r="B12" s="8" t="s">
        <v>426</v>
      </c>
      <c r="C12" s="13">
        <v>50</v>
      </c>
      <c r="D12" s="37" t="s">
        <v>422</v>
      </c>
      <c r="E12" s="14"/>
      <c r="F12" s="7"/>
      <c r="G12" s="7" t="s">
        <v>412</v>
      </c>
      <c r="H12" s="7"/>
      <c r="I12" s="7" t="s">
        <v>414</v>
      </c>
      <c r="J12" s="7" t="s">
        <v>415</v>
      </c>
      <c r="K12" s="7"/>
      <c r="L12" s="7"/>
      <c r="M12" s="27" t="s">
        <v>416</v>
      </c>
      <c r="N12" s="7"/>
      <c r="O12" s="7" t="s">
        <v>418</v>
      </c>
      <c r="P12" s="7"/>
      <c r="Q12" s="7" t="s">
        <v>418</v>
      </c>
      <c r="R12" s="37" t="s">
        <v>428</v>
      </c>
      <c r="S12" s="13">
        <v>800</v>
      </c>
      <c r="T12" s="7"/>
      <c r="U12" s="7"/>
      <c r="V12" s="7" t="s">
        <v>427</v>
      </c>
      <c r="W12" s="37" t="s">
        <v>428</v>
      </c>
      <c r="X12" s="9" t="s">
        <v>402</v>
      </c>
      <c r="Y12" s="37" t="s">
        <v>440</v>
      </c>
      <c r="Z12" s="14"/>
      <c r="AA12" s="17" t="s">
        <v>658</v>
      </c>
    </row>
    <row r="13" spans="1:27" s="18" customFormat="1" ht="28.5" customHeight="1" x14ac:dyDescent="0.25">
      <c r="A13" s="32" t="s">
        <v>436</v>
      </c>
      <c r="B13" s="8" t="s">
        <v>430</v>
      </c>
      <c r="C13" s="13">
        <v>50</v>
      </c>
      <c r="D13" s="37" t="s">
        <v>422</v>
      </c>
      <c r="E13" s="14"/>
      <c r="F13" s="7"/>
      <c r="G13" s="7" t="s">
        <v>412</v>
      </c>
      <c r="H13" s="7"/>
      <c r="I13" s="7" t="s">
        <v>414</v>
      </c>
      <c r="J13" s="7" t="s">
        <v>415</v>
      </c>
      <c r="K13" s="7"/>
      <c r="L13" s="7"/>
      <c r="M13" s="27" t="s">
        <v>416</v>
      </c>
      <c r="N13" s="7"/>
      <c r="O13" s="7" t="s">
        <v>418</v>
      </c>
      <c r="P13" s="7"/>
      <c r="Q13" s="7" t="s">
        <v>418</v>
      </c>
      <c r="R13" s="37" t="s">
        <v>428</v>
      </c>
      <c r="S13" s="13">
        <v>800</v>
      </c>
      <c r="T13" s="7"/>
      <c r="U13" s="7"/>
      <c r="V13" s="7" t="s">
        <v>427</v>
      </c>
      <c r="W13" s="37" t="s">
        <v>428</v>
      </c>
      <c r="X13" s="9" t="s">
        <v>402</v>
      </c>
      <c r="Y13" s="37" t="s">
        <v>440</v>
      </c>
      <c r="Z13" s="14"/>
      <c r="AA13" s="17" t="s">
        <v>659</v>
      </c>
    </row>
    <row r="14" spans="1:27" s="18" customFormat="1" ht="28.5" customHeight="1" x14ac:dyDescent="0.25">
      <c r="A14" s="32" t="s">
        <v>434</v>
      </c>
      <c r="B14" s="8" t="s">
        <v>426</v>
      </c>
      <c r="C14" s="13">
        <v>30</v>
      </c>
      <c r="D14" s="37" t="s">
        <v>422</v>
      </c>
      <c r="E14" s="14"/>
      <c r="F14" s="10"/>
      <c r="G14" s="7" t="s">
        <v>412</v>
      </c>
      <c r="H14" s="11"/>
      <c r="I14" s="7" t="s">
        <v>414</v>
      </c>
      <c r="J14" s="7" t="s">
        <v>415</v>
      </c>
      <c r="K14" s="7"/>
      <c r="L14" s="7"/>
      <c r="M14" s="27" t="s">
        <v>416</v>
      </c>
      <c r="N14" s="7"/>
      <c r="O14" s="7" t="s">
        <v>418</v>
      </c>
      <c r="P14" s="7"/>
      <c r="Q14" s="7" t="s">
        <v>418</v>
      </c>
      <c r="R14" s="37" t="s">
        <v>428</v>
      </c>
      <c r="S14" s="13">
        <v>800</v>
      </c>
      <c r="T14" s="7"/>
      <c r="U14" s="12"/>
      <c r="V14" s="7" t="s">
        <v>427</v>
      </c>
      <c r="W14" s="37" t="s">
        <v>428</v>
      </c>
      <c r="X14" s="9" t="s">
        <v>402</v>
      </c>
      <c r="Y14" s="37" t="s">
        <v>440</v>
      </c>
      <c r="Z14" s="14"/>
      <c r="AA14" s="17" t="s">
        <v>658</v>
      </c>
    </row>
    <row r="15" spans="1:27" s="18" customFormat="1" ht="28.5" customHeight="1" x14ac:dyDescent="0.25">
      <c r="A15" s="32" t="s">
        <v>522</v>
      </c>
      <c r="B15" s="8" t="s">
        <v>426</v>
      </c>
      <c r="C15" s="13">
        <v>50</v>
      </c>
      <c r="D15" s="37" t="s">
        <v>422</v>
      </c>
      <c r="E15" s="14"/>
      <c r="F15" s="7"/>
      <c r="G15" s="7" t="s">
        <v>412</v>
      </c>
      <c r="H15" s="7"/>
      <c r="I15" s="7" t="s">
        <v>414</v>
      </c>
      <c r="J15" s="7"/>
      <c r="K15" s="19" t="s">
        <v>450</v>
      </c>
      <c r="L15" s="21"/>
      <c r="M15" s="27" t="s">
        <v>416</v>
      </c>
      <c r="N15" s="7"/>
      <c r="O15" s="20" t="s">
        <v>418</v>
      </c>
      <c r="P15" s="7" t="s">
        <v>417</v>
      </c>
      <c r="Q15" s="7"/>
      <c r="R15" s="37" t="s">
        <v>428</v>
      </c>
      <c r="S15" s="13">
        <v>800</v>
      </c>
      <c r="T15" s="7"/>
      <c r="U15" s="12"/>
      <c r="V15" s="7" t="s">
        <v>427</v>
      </c>
      <c r="W15" s="37" t="s">
        <v>428</v>
      </c>
      <c r="X15" s="9" t="s">
        <v>402</v>
      </c>
      <c r="Y15" s="37" t="s">
        <v>440</v>
      </c>
      <c r="Z15" s="14"/>
      <c r="AA15" s="17" t="s">
        <v>660</v>
      </c>
    </row>
    <row r="16" spans="1:27" s="18" customFormat="1" ht="28.5" customHeight="1" x14ac:dyDescent="0.25">
      <c r="A16" s="32" t="s">
        <v>523</v>
      </c>
      <c r="B16" s="8" t="s">
        <v>426</v>
      </c>
      <c r="C16" s="13">
        <v>50</v>
      </c>
      <c r="D16" s="37" t="s">
        <v>422</v>
      </c>
      <c r="E16" s="14"/>
      <c r="F16" s="7"/>
      <c r="G16" s="7" t="s">
        <v>412</v>
      </c>
      <c r="H16" s="7"/>
      <c r="I16" s="7" t="s">
        <v>414</v>
      </c>
      <c r="J16" s="7"/>
      <c r="K16" s="19" t="s">
        <v>450</v>
      </c>
      <c r="L16" s="21"/>
      <c r="M16" s="27" t="s">
        <v>416</v>
      </c>
      <c r="N16" s="7"/>
      <c r="O16" s="20" t="s">
        <v>418</v>
      </c>
      <c r="P16" s="7" t="s">
        <v>417</v>
      </c>
      <c r="Q16" s="7"/>
      <c r="R16" s="37" t="s">
        <v>428</v>
      </c>
      <c r="S16" s="13">
        <v>800</v>
      </c>
      <c r="T16" s="7"/>
      <c r="U16" s="12"/>
      <c r="V16" s="7" t="s">
        <v>427</v>
      </c>
      <c r="W16" s="37" t="s">
        <v>428</v>
      </c>
      <c r="X16" s="9" t="s">
        <v>402</v>
      </c>
      <c r="Y16" s="37" t="s">
        <v>440</v>
      </c>
      <c r="Z16" s="14"/>
      <c r="AA16" s="17" t="s">
        <v>661</v>
      </c>
    </row>
    <row r="17" spans="1:27" s="18" customFormat="1" ht="28.5" customHeight="1" x14ac:dyDescent="0.25">
      <c r="A17" s="32" t="s">
        <v>531</v>
      </c>
      <c r="B17" s="8" t="s">
        <v>426</v>
      </c>
      <c r="C17" s="13">
        <v>50</v>
      </c>
      <c r="D17" s="37" t="s">
        <v>422</v>
      </c>
      <c r="E17" s="14"/>
      <c r="F17" s="7"/>
      <c r="G17" s="7" t="s">
        <v>412</v>
      </c>
      <c r="H17" s="7"/>
      <c r="I17" s="7" t="s">
        <v>414</v>
      </c>
      <c r="J17" s="7" t="s">
        <v>415</v>
      </c>
      <c r="K17" s="7"/>
      <c r="L17" s="7"/>
      <c r="M17" s="27" t="s">
        <v>416</v>
      </c>
      <c r="N17" s="7"/>
      <c r="O17" s="20" t="s">
        <v>418</v>
      </c>
      <c r="P17" s="7"/>
      <c r="Q17" s="7" t="s">
        <v>418</v>
      </c>
      <c r="R17" s="37" t="s">
        <v>428</v>
      </c>
      <c r="S17" s="13">
        <v>800</v>
      </c>
      <c r="T17" s="7"/>
      <c r="U17" s="7"/>
      <c r="V17" s="7" t="s">
        <v>427</v>
      </c>
      <c r="W17" s="37" t="s">
        <v>428</v>
      </c>
      <c r="X17" s="9" t="s">
        <v>402</v>
      </c>
      <c r="Y17" s="37" t="s">
        <v>440</v>
      </c>
      <c r="Z17" s="14"/>
      <c r="AA17" s="17" t="s">
        <v>662</v>
      </c>
    </row>
    <row r="18" spans="1:27" s="18" customFormat="1" ht="28.5" customHeight="1" x14ac:dyDescent="0.25">
      <c r="A18" s="32" t="s">
        <v>439</v>
      </c>
      <c r="B18" s="8" t="s">
        <v>426</v>
      </c>
      <c r="C18" s="13">
        <v>50</v>
      </c>
      <c r="D18" s="37" t="s">
        <v>422</v>
      </c>
      <c r="E18" s="14"/>
      <c r="F18" s="7"/>
      <c r="G18" s="7" t="s">
        <v>412</v>
      </c>
      <c r="H18" s="7"/>
      <c r="I18" s="7" t="s">
        <v>414</v>
      </c>
      <c r="J18" s="7" t="s">
        <v>415</v>
      </c>
      <c r="K18" s="7"/>
      <c r="L18" s="7"/>
      <c r="M18" s="27" t="s">
        <v>416</v>
      </c>
      <c r="N18" s="7"/>
      <c r="O18" s="20" t="s">
        <v>418</v>
      </c>
      <c r="P18" s="7"/>
      <c r="Q18" s="7" t="s">
        <v>418</v>
      </c>
      <c r="R18" s="37" t="s">
        <v>428</v>
      </c>
      <c r="S18" s="13">
        <v>800</v>
      </c>
      <c r="T18" s="7"/>
      <c r="U18" s="7"/>
      <c r="V18" s="7" t="s">
        <v>427</v>
      </c>
      <c r="W18" s="37" t="s">
        <v>428</v>
      </c>
      <c r="X18" s="9" t="s">
        <v>402</v>
      </c>
      <c r="Y18" s="37" t="s">
        <v>440</v>
      </c>
      <c r="Z18" s="14"/>
      <c r="AA18" s="17" t="s">
        <v>659</v>
      </c>
    </row>
    <row r="19" spans="1:27" s="18" customFormat="1" ht="28.5" customHeight="1" x14ac:dyDescent="0.25">
      <c r="A19" s="32" t="s">
        <v>445</v>
      </c>
      <c r="B19" s="8" t="s">
        <v>426</v>
      </c>
      <c r="C19" s="13">
        <v>50</v>
      </c>
      <c r="D19" s="37" t="s">
        <v>422</v>
      </c>
      <c r="E19" s="14"/>
      <c r="F19" s="7"/>
      <c r="G19" s="7" t="s">
        <v>412</v>
      </c>
      <c r="H19" s="7"/>
      <c r="I19" s="7" t="s">
        <v>414</v>
      </c>
      <c r="J19" s="7" t="s">
        <v>415</v>
      </c>
      <c r="K19" s="7"/>
      <c r="L19" s="7"/>
      <c r="M19" s="27" t="s">
        <v>416</v>
      </c>
      <c r="N19" s="7"/>
      <c r="O19" s="20" t="s">
        <v>418</v>
      </c>
      <c r="P19" s="7" t="s">
        <v>417</v>
      </c>
      <c r="Q19" s="7"/>
      <c r="R19" s="37" t="s">
        <v>440</v>
      </c>
      <c r="S19" s="13">
        <v>800</v>
      </c>
      <c r="T19" s="7"/>
      <c r="U19" s="7"/>
      <c r="V19" s="7" t="s">
        <v>427</v>
      </c>
      <c r="W19" s="37" t="s">
        <v>440</v>
      </c>
      <c r="X19" s="9"/>
      <c r="Y19" s="37"/>
      <c r="Z19" s="14"/>
      <c r="AA19" s="17" t="s">
        <v>663</v>
      </c>
    </row>
    <row r="20" spans="1:27" s="18" customFormat="1" ht="28.5" customHeight="1" x14ac:dyDescent="0.25">
      <c r="A20" s="32" t="s">
        <v>446</v>
      </c>
      <c r="B20" s="8" t="s">
        <v>430</v>
      </c>
      <c r="C20" s="13">
        <v>50</v>
      </c>
      <c r="D20" s="37" t="s">
        <v>422</v>
      </c>
      <c r="E20" s="14"/>
      <c r="F20" s="19"/>
      <c r="G20" s="19" t="s">
        <v>412</v>
      </c>
      <c r="H20" s="19"/>
      <c r="I20" s="19" t="s">
        <v>414</v>
      </c>
      <c r="J20" s="19" t="s">
        <v>415</v>
      </c>
      <c r="K20" s="19"/>
      <c r="L20" s="19"/>
      <c r="M20" s="27" t="s">
        <v>416</v>
      </c>
      <c r="N20" s="19"/>
      <c r="O20" s="20" t="s">
        <v>418</v>
      </c>
      <c r="P20" s="19"/>
      <c r="Q20" s="19" t="s">
        <v>418</v>
      </c>
      <c r="R20" s="37" t="s">
        <v>440</v>
      </c>
      <c r="S20" s="13">
        <v>800</v>
      </c>
      <c r="T20" s="19"/>
      <c r="U20" s="19"/>
      <c r="V20" s="19" t="s">
        <v>427</v>
      </c>
      <c r="W20" s="37" t="s">
        <v>440</v>
      </c>
      <c r="X20" s="9"/>
      <c r="Y20" s="37"/>
      <c r="Z20" s="14"/>
      <c r="AA20" s="17" t="s">
        <v>664</v>
      </c>
    </row>
    <row r="21" spans="1:27" s="18" customFormat="1" ht="28.5" customHeight="1" x14ac:dyDescent="0.25">
      <c r="A21" s="32" t="s">
        <v>540</v>
      </c>
      <c r="B21" s="8" t="s">
        <v>426</v>
      </c>
      <c r="C21" s="13">
        <v>50</v>
      </c>
      <c r="D21" s="37" t="s">
        <v>422</v>
      </c>
      <c r="E21" s="14"/>
      <c r="F21" s="7"/>
      <c r="G21" s="7" t="s">
        <v>412</v>
      </c>
      <c r="H21" s="7"/>
      <c r="I21" s="7" t="s">
        <v>414</v>
      </c>
      <c r="J21" s="7" t="s">
        <v>415</v>
      </c>
      <c r="K21" s="7"/>
      <c r="L21" s="7"/>
      <c r="M21" s="27" t="s">
        <v>416</v>
      </c>
      <c r="N21" s="7"/>
      <c r="O21" s="20" t="s">
        <v>418</v>
      </c>
      <c r="P21" s="7"/>
      <c r="Q21" s="7" t="s">
        <v>418</v>
      </c>
      <c r="R21" s="37" t="s">
        <v>428</v>
      </c>
      <c r="S21" s="13">
        <v>600</v>
      </c>
      <c r="T21" s="38" t="s">
        <v>451</v>
      </c>
      <c r="U21" s="7"/>
      <c r="V21" s="7"/>
      <c r="W21" s="37" t="s">
        <v>440</v>
      </c>
      <c r="X21" s="9" t="s">
        <v>402</v>
      </c>
      <c r="Y21" s="37" t="s">
        <v>444</v>
      </c>
      <c r="Z21" s="14"/>
      <c r="AA21" s="17" t="s">
        <v>665</v>
      </c>
    </row>
    <row r="22" spans="1:27" s="18" customFormat="1" ht="28.5" customHeight="1" x14ac:dyDescent="0.25">
      <c r="A22" s="32" t="s">
        <v>441</v>
      </c>
      <c r="B22" s="8" t="s">
        <v>426</v>
      </c>
      <c r="C22" s="13">
        <v>50</v>
      </c>
      <c r="D22" s="37" t="s">
        <v>422</v>
      </c>
      <c r="E22" s="14"/>
      <c r="F22" s="7"/>
      <c r="G22" s="7" t="s">
        <v>412</v>
      </c>
      <c r="H22" s="7"/>
      <c r="I22" s="7" t="s">
        <v>414</v>
      </c>
      <c r="J22" s="7" t="s">
        <v>415</v>
      </c>
      <c r="K22" s="7"/>
      <c r="L22" s="7"/>
      <c r="M22" s="27" t="s">
        <v>416</v>
      </c>
      <c r="N22" s="7"/>
      <c r="O22" s="20" t="s">
        <v>418</v>
      </c>
      <c r="P22" s="7"/>
      <c r="Q22" s="7" t="s">
        <v>418</v>
      </c>
      <c r="R22" s="37" t="s">
        <v>428</v>
      </c>
      <c r="S22" s="13">
        <v>800</v>
      </c>
      <c r="T22" s="7"/>
      <c r="U22" s="7"/>
      <c r="V22" s="7" t="s">
        <v>427</v>
      </c>
      <c r="W22" s="37" t="s">
        <v>428</v>
      </c>
      <c r="X22" s="9" t="s">
        <v>402</v>
      </c>
      <c r="Y22" s="37" t="s">
        <v>440</v>
      </c>
      <c r="Z22" s="14"/>
      <c r="AA22" s="17" t="s">
        <v>666</v>
      </c>
    </row>
    <row r="23" spans="1:27" s="18" customFormat="1" ht="28.5" customHeight="1" x14ac:dyDescent="0.25">
      <c r="A23" s="32" t="s">
        <v>442</v>
      </c>
      <c r="B23" s="8" t="s">
        <v>426</v>
      </c>
      <c r="C23" s="13">
        <v>50</v>
      </c>
      <c r="D23" s="37" t="s">
        <v>422</v>
      </c>
      <c r="E23" s="14"/>
      <c r="F23" s="7"/>
      <c r="G23" s="7" t="s">
        <v>412</v>
      </c>
      <c r="H23" s="7"/>
      <c r="I23" s="7" t="s">
        <v>414</v>
      </c>
      <c r="J23" s="7" t="s">
        <v>415</v>
      </c>
      <c r="K23" s="7"/>
      <c r="L23" s="7"/>
      <c r="M23" s="27" t="s">
        <v>416</v>
      </c>
      <c r="N23" s="7"/>
      <c r="O23" s="20" t="s">
        <v>418</v>
      </c>
      <c r="P23" s="7"/>
      <c r="Q23" s="7" t="s">
        <v>418</v>
      </c>
      <c r="R23" s="37" t="s">
        <v>428</v>
      </c>
      <c r="S23" s="13">
        <v>800</v>
      </c>
      <c r="T23" s="7"/>
      <c r="U23" s="7"/>
      <c r="V23" s="7" t="s">
        <v>427</v>
      </c>
      <c r="W23" s="37" t="s">
        <v>428</v>
      </c>
      <c r="X23" s="9" t="s">
        <v>402</v>
      </c>
      <c r="Y23" s="37" t="s">
        <v>440</v>
      </c>
      <c r="Z23" s="14"/>
      <c r="AA23" s="17" t="s">
        <v>664</v>
      </c>
    </row>
    <row r="24" spans="1:27" s="18" customFormat="1" ht="28.5" customHeight="1" x14ac:dyDescent="0.25">
      <c r="A24" s="32" t="s">
        <v>443</v>
      </c>
      <c r="B24" s="8" t="s">
        <v>426</v>
      </c>
      <c r="C24" s="13">
        <v>50</v>
      </c>
      <c r="D24" s="37" t="s">
        <v>422</v>
      </c>
      <c r="E24" s="14"/>
      <c r="F24" s="19"/>
      <c r="G24" s="19" t="s">
        <v>412</v>
      </c>
      <c r="H24" s="19"/>
      <c r="I24" s="19" t="s">
        <v>414</v>
      </c>
      <c r="J24" s="19" t="s">
        <v>415</v>
      </c>
      <c r="K24" s="19"/>
      <c r="L24" s="19"/>
      <c r="M24" s="27" t="s">
        <v>416</v>
      </c>
      <c r="N24" s="19"/>
      <c r="O24" s="20" t="s">
        <v>418</v>
      </c>
      <c r="P24" s="19"/>
      <c r="Q24" s="19" t="s">
        <v>418</v>
      </c>
      <c r="R24" s="37" t="s">
        <v>428</v>
      </c>
      <c r="S24" s="13">
        <v>800</v>
      </c>
      <c r="T24" s="19"/>
      <c r="U24" s="19"/>
      <c r="V24" s="19" t="s">
        <v>427</v>
      </c>
      <c r="W24" s="37" t="s">
        <v>428</v>
      </c>
      <c r="X24" s="9" t="s">
        <v>402</v>
      </c>
      <c r="Y24" s="37" t="s">
        <v>440</v>
      </c>
      <c r="Z24" s="14"/>
      <c r="AA24" s="17" t="s">
        <v>667</v>
      </c>
    </row>
    <row r="25" spans="1:27" s="18" customFormat="1" ht="28.5" customHeight="1" x14ac:dyDescent="0.25">
      <c r="A25" s="32" t="s">
        <v>481</v>
      </c>
      <c r="B25" s="8" t="s">
        <v>426</v>
      </c>
      <c r="C25" s="13">
        <v>50</v>
      </c>
      <c r="D25" s="37" t="s">
        <v>422</v>
      </c>
      <c r="E25" s="14"/>
      <c r="F25" s="19"/>
      <c r="G25" s="19" t="s">
        <v>412</v>
      </c>
      <c r="H25" s="19"/>
      <c r="I25" s="19" t="s">
        <v>414</v>
      </c>
      <c r="J25" s="19" t="s">
        <v>415</v>
      </c>
      <c r="K25" s="19"/>
      <c r="L25" s="19"/>
      <c r="M25" s="27" t="s">
        <v>416</v>
      </c>
      <c r="N25" s="19"/>
      <c r="O25" s="20" t="s">
        <v>418</v>
      </c>
      <c r="P25" s="19"/>
      <c r="Q25" s="19" t="s">
        <v>418</v>
      </c>
      <c r="R25" s="37" t="s">
        <v>428</v>
      </c>
      <c r="S25" s="13">
        <v>800</v>
      </c>
      <c r="T25" s="19"/>
      <c r="U25" s="19"/>
      <c r="V25" s="19" t="s">
        <v>427</v>
      </c>
      <c r="W25" s="37" t="s">
        <v>428</v>
      </c>
      <c r="X25" s="9" t="s">
        <v>402</v>
      </c>
      <c r="Y25" s="37" t="s">
        <v>440</v>
      </c>
      <c r="Z25" s="14"/>
      <c r="AA25" s="17" t="s">
        <v>668</v>
      </c>
    </row>
    <row r="26" spans="1:27" s="18" customFormat="1" ht="28.5" customHeight="1" x14ac:dyDescent="0.25">
      <c r="A26" s="32" t="s">
        <v>448</v>
      </c>
      <c r="B26" s="8" t="s">
        <v>426</v>
      </c>
      <c r="C26" s="13">
        <v>50</v>
      </c>
      <c r="D26" s="37" t="s">
        <v>422</v>
      </c>
      <c r="E26" s="14"/>
      <c r="F26" s="19"/>
      <c r="G26" s="19" t="s">
        <v>412</v>
      </c>
      <c r="H26" s="19"/>
      <c r="I26" s="19" t="s">
        <v>414</v>
      </c>
      <c r="J26" s="19"/>
      <c r="K26" s="19" t="s">
        <v>450</v>
      </c>
      <c r="L26" s="19"/>
      <c r="M26" s="27" t="s">
        <v>416</v>
      </c>
      <c r="N26" s="19"/>
      <c r="O26" s="20" t="s">
        <v>418</v>
      </c>
      <c r="P26" s="19" t="s">
        <v>417</v>
      </c>
      <c r="Q26" s="19"/>
      <c r="R26" s="37" t="s">
        <v>428</v>
      </c>
      <c r="S26" s="13">
        <v>800</v>
      </c>
      <c r="T26" s="19" t="s">
        <v>451</v>
      </c>
      <c r="U26" s="19"/>
      <c r="V26" s="19"/>
      <c r="W26" s="37" t="s">
        <v>440</v>
      </c>
      <c r="X26" s="9"/>
      <c r="Y26" s="37"/>
      <c r="Z26" s="14"/>
      <c r="AA26" s="17" t="s">
        <v>669</v>
      </c>
    </row>
    <row r="27" spans="1:27" s="18" customFormat="1" ht="28.5" customHeight="1" x14ac:dyDescent="0.25">
      <c r="A27" s="32" t="s">
        <v>449</v>
      </c>
      <c r="B27" s="8" t="s">
        <v>430</v>
      </c>
      <c r="C27" s="13">
        <v>50</v>
      </c>
      <c r="D27" s="37" t="s">
        <v>422</v>
      </c>
      <c r="E27" s="14"/>
      <c r="F27" s="19"/>
      <c r="G27" s="19" t="s">
        <v>412</v>
      </c>
      <c r="H27" s="19"/>
      <c r="I27" s="19" t="s">
        <v>414</v>
      </c>
      <c r="J27" s="19"/>
      <c r="K27" s="19" t="s">
        <v>450</v>
      </c>
      <c r="L27" s="19"/>
      <c r="M27" s="27" t="s">
        <v>416</v>
      </c>
      <c r="N27" s="19"/>
      <c r="O27" s="20" t="s">
        <v>418</v>
      </c>
      <c r="P27" s="19" t="s">
        <v>417</v>
      </c>
      <c r="Q27" s="19"/>
      <c r="R27" s="37" t="s">
        <v>428</v>
      </c>
      <c r="S27" s="13">
        <v>600</v>
      </c>
      <c r="T27" s="19" t="s">
        <v>451</v>
      </c>
      <c r="U27" s="19"/>
      <c r="V27" s="19"/>
      <c r="W27" s="37" t="s">
        <v>440</v>
      </c>
      <c r="X27" s="9"/>
      <c r="Y27" s="37"/>
      <c r="Z27" s="14"/>
      <c r="AA27" s="17" t="s">
        <v>670</v>
      </c>
    </row>
    <row r="28" spans="1:27" s="18" customFormat="1" ht="28.5" customHeight="1" x14ac:dyDescent="0.25">
      <c r="A28" s="32" t="s">
        <v>452</v>
      </c>
      <c r="B28" s="8" t="s">
        <v>426</v>
      </c>
      <c r="C28" s="13">
        <v>50</v>
      </c>
      <c r="D28" s="37" t="s">
        <v>422</v>
      </c>
      <c r="E28" s="14"/>
      <c r="F28" s="19"/>
      <c r="G28" s="19" t="s">
        <v>412</v>
      </c>
      <c r="H28" s="19"/>
      <c r="I28" s="19" t="s">
        <v>414</v>
      </c>
      <c r="J28" s="19" t="s">
        <v>415</v>
      </c>
      <c r="K28" s="19"/>
      <c r="L28" s="19"/>
      <c r="M28" s="27" t="s">
        <v>416</v>
      </c>
      <c r="N28" s="19"/>
      <c r="O28" s="19" t="s">
        <v>418</v>
      </c>
      <c r="P28" s="19"/>
      <c r="Q28" s="19" t="s">
        <v>418</v>
      </c>
      <c r="R28" s="37" t="s">
        <v>428</v>
      </c>
      <c r="S28" s="13">
        <v>600</v>
      </c>
      <c r="T28" s="19"/>
      <c r="U28" s="19"/>
      <c r="V28" s="19" t="s">
        <v>427</v>
      </c>
      <c r="W28" s="37" t="s">
        <v>428</v>
      </c>
      <c r="X28" s="9" t="s">
        <v>402</v>
      </c>
      <c r="Y28" s="37" t="s">
        <v>440</v>
      </c>
      <c r="Z28" s="14"/>
      <c r="AA28" s="17" t="s">
        <v>671</v>
      </c>
    </row>
    <row r="29" spans="1:27" s="18" customFormat="1" ht="28.5" customHeight="1" x14ac:dyDescent="0.25">
      <c r="A29" s="32" t="s">
        <v>453</v>
      </c>
      <c r="B29" s="8" t="s">
        <v>426</v>
      </c>
      <c r="C29" s="13">
        <v>30</v>
      </c>
      <c r="D29" s="37" t="s">
        <v>422</v>
      </c>
      <c r="E29" s="14"/>
      <c r="F29" s="19"/>
      <c r="G29" s="19" t="s">
        <v>412</v>
      </c>
      <c r="H29" s="19"/>
      <c r="I29" s="19" t="s">
        <v>414</v>
      </c>
      <c r="J29" s="19" t="s">
        <v>415</v>
      </c>
      <c r="K29" s="19"/>
      <c r="L29" s="19"/>
      <c r="M29" s="27" t="s">
        <v>416</v>
      </c>
      <c r="N29" s="19"/>
      <c r="O29" s="19" t="s">
        <v>418</v>
      </c>
      <c r="P29" s="19"/>
      <c r="Q29" s="19" t="s">
        <v>418</v>
      </c>
      <c r="R29" s="37" t="s">
        <v>428</v>
      </c>
      <c r="S29" s="13">
        <v>600</v>
      </c>
      <c r="T29" s="19" t="s">
        <v>451</v>
      </c>
      <c r="U29" s="19"/>
      <c r="V29" s="19"/>
      <c r="W29" s="37" t="s">
        <v>440</v>
      </c>
      <c r="X29" s="9"/>
      <c r="Y29" s="37"/>
      <c r="Z29" s="14"/>
      <c r="AA29" s="17" t="s">
        <v>672</v>
      </c>
    </row>
    <row r="30" spans="1:27" s="18" customFormat="1" ht="28.5" customHeight="1" x14ac:dyDescent="0.25">
      <c r="A30" s="32" t="s">
        <v>607</v>
      </c>
      <c r="B30" s="8" t="s">
        <v>426</v>
      </c>
      <c r="C30" s="13">
        <v>50</v>
      </c>
      <c r="D30" s="37" t="s">
        <v>422</v>
      </c>
      <c r="E30" s="14"/>
      <c r="F30" s="19"/>
      <c r="G30" s="19" t="s">
        <v>412</v>
      </c>
      <c r="H30" s="19"/>
      <c r="I30" s="19" t="s">
        <v>414</v>
      </c>
      <c r="J30" s="19" t="s">
        <v>415</v>
      </c>
      <c r="K30" s="19"/>
      <c r="L30" s="19"/>
      <c r="M30" s="27" t="s">
        <v>416</v>
      </c>
      <c r="N30" s="19"/>
      <c r="O30" s="19" t="s">
        <v>418</v>
      </c>
      <c r="P30" s="19"/>
      <c r="Q30" s="19" t="s">
        <v>418</v>
      </c>
      <c r="R30" s="37" t="s">
        <v>428</v>
      </c>
      <c r="S30" s="13">
        <v>600</v>
      </c>
      <c r="T30" s="19" t="s">
        <v>451</v>
      </c>
      <c r="U30" s="19"/>
      <c r="V30" s="19"/>
      <c r="W30" s="37" t="s">
        <v>440</v>
      </c>
      <c r="X30" s="9"/>
      <c r="Y30" s="37"/>
      <c r="Z30" s="14"/>
      <c r="AA30" s="17" t="s">
        <v>672</v>
      </c>
    </row>
    <row r="31" spans="1:27" s="18" customFormat="1" ht="28.5" customHeight="1" x14ac:dyDescent="0.25">
      <c r="A31" s="32" t="s">
        <v>454</v>
      </c>
      <c r="B31" s="8" t="s">
        <v>426</v>
      </c>
      <c r="C31" s="13">
        <v>50</v>
      </c>
      <c r="D31" s="37" t="s">
        <v>422</v>
      </c>
      <c r="E31" s="14"/>
      <c r="F31" s="19"/>
      <c r="G31" s="19" t="s">
        <v>412</v>
      </c>
      <c r="H31" s="19"/>
      <c r="I31" s="19" t="s">
        <v>414</v>
      </c>
      <c r="J31" s="19" t="s">
        <v>415</v>
      </c>
      <c r="K31" s="19"/>
      <c r="L31" s="19"/>
      <c r="M31" s="27" t="s">
        <v>416</v>
      </c>
      <c r="N31" s="19"/>
      <c r="O31" s="19" t="s">
        <v>418</v>
      </c>
      <c r="P31" s="19"/>
      <c r="Q31" s="19" t="s">
        <v>418</v>
      </c>
      <c r="R31" s="37" t="s">
        <v>428</v>
      </c>
      <c r="S31" s="13">
        <v>800</v>
      </c>
      <c r="T31" s="19" t="s">
        <v>451</v>
      </c>
      <c r="U31" s="19"/>
      <c r="V31" s="19"/>
      <c r="W31" s="37" t="s">
        <v>440</v>
      </c>
      <c r="X31" s="9"/>
      <c r="Y31" s="37"/>
      <c r="Z31" s="14"/>
      <c r="AA31" s="17" t="s">
        <v>673</v>
      </c>
    </row>
    <row r="32" spans="1:27" s="18" customFormat="1" ht="28.5" customHeight="1" x14ac:dyDescent="0.25">
      <c r="A32" s="32" t="s">
        <v>455</v>
      </c>
      <c r="B32" s="8" t="s">
        <v>430</v>
      </c>
      <c r="C32" s="13">
        <v>50</v>
      </c>
      <c r="D32" s="37" t="s">
        <v>422</v>
      </c>
      <c r="E32" s="14"/>
      <c r="F32" s="19"/>
      <c r="G32" s="19" t="s">
        <v>412</v>
      </c>
      <c r="H32" s="19"/>
      <c r="I32" s="19" t="s">
        <v>414</v>
      </c>
      <c r="J32" s="19" t="s">
        <v>415</v>
      </c>
      <c r="K32" s="19"/>
      <c r="L32" s="19"/>
      <c r="M32" s="27" t="s">
        <v>416</v>
      </c>
      <c r="N32" s="19"/>
      <c r="O32" s="19" t="s">
        <v>418</v>
      </c>
      <c r="P32" s="19"/>
      <c r="Q32" s="19" t="s">
        <v>418</v>
      </c>
      <c r="R32" s="37" t="s">
        <v>428</v>
      </c>
      <c r="S32" s="13">
        <v>600</v>
      </c>
      <c r="T32" s="19" t="s">
        <v>451</v>
      </c>
      <c r="U32" s="19"/>
      <c r="V32" s="19"/>
      <c r="W32" s="37" t="s">
        <v>440</v>
      </c>
      <c r="X32" s="9"/>
      <c r="Y32" s="37"/>
      <c r="Z32" s="14"/>
      <c r="AA32" s="17" t="s">
        <v>674</v>
      </c>
    </row>
    <row r="33" spans="1:27" s="18" customFormat="1" ht="28.5" customHeight="1" x14ac:dyDescent="0.25">
      <c r="A33" s="32" t="s">
        <v>556</v>
      </c>
      <c r="B33" s="8" t="s">
        <v>426</v>
      </c>
      <c r="C33" s="13">
        <v>30</v>
      </c>
      <c r="D33" s="37" t="s">
        <v>422</v>
      </c>
      <c r="E33" s="14"/>
      <c r="F33" s="19"/>
      <c r="G33" s="19" t="s">
        <v>412</v>
      </c>
      <c r="H33" s="19"/>
      <c r="I33" s="19" t="s">
        <v>414</v>
      </c>
      <c r="J33" s="19" t="s">
        <v>415</v>
      </c>
      <c r="K33" s="19"/>
      <c r="L33" s="19"/>
      <c r="M33" s="27" t="s">
        <v>416</v>
      </c>
      <c r="N33" s="19"/>
      <c r="O33" s="19" t="s">
        <v>418</v>
      </c>
      <c r="P33" s="19"/>
      <c r="Q33" s="19" t="s">
        <v>418</v>
      </c>
      <c r="R33" s="37" t="s">
        <v>428</v>
      </c>
      <c r="S33" s="13">
        <v>600</v>
      </c>
      <c r="T33" s="19"/>
      <c r="U33" s="19" t="s">
        <v>447</v>
      </c>
      <c r="V33" s="19"/>
      <c r="W33" s="37" t="s">
        <v>440</v>
      </c>
      <c r="X33" s="9"/>
      <c r="Y33" s="37"/>
      <c r="Z33" s="14"/>
      <c r="AA33" s="17" t="s">
        <v>675</v>
      </c>
    </row>
    <row r="34" spans="1:27" s="18" customFormat="1" ht="28.5" customHeight="1" x14ac:dyDescent="0.25">
      <c r="A34" s="32" t="s">
        <v>722</v>
      </c>
      <c r="B34" s="8" t="s">
        <v>426</v>
      </c>
      <c r="C34" s="13">
        <v>50</v>
      </c>
      <c r="D34" s="37" t="s">
        <v>422</v>
      </c>
      <c r="E34" s="14"/>
      <c r="F34" s="40"/>
      <c r="G34" s="40" t="s">
        <v>412</v>
      </c>
      <c r="H34" s="40"/>
      <c r="I34" s="40" t="s">
        <v>414</v>
      </c>
      <c r="J34" s="40" t="s">
        <v>415</v>
      </c>
      <c r="K34" s="40"/>
      <c r="L34" s="40"/>
      <c r="M34" s="40" t="s">
        <v>416</v>
      </c>
      <c r="N34" s="40"/>
      <c r="O34" s="40" t="s">
        <v>418</v>
      </c>
      <c r="P34" s="40"/>
      <c r="Q34" s="40" t="s">
        <v>418</v>
      </c>
      <c r="R34" s="37" t="s">
        <v>428</v>
      </c>
      <c r="S34" s="13">
        <v>600</v>
      </c>
      <c r="T34" s="40"/>
      <c r="U34" s="40" t="s">
        <v>447</v>
      </c>
      <c r="V34" s="40"/>
      <c r="W34" s="37" t="s">
        <v>440</v>
      </c>
      <c r="X34" s="9"/>
      <c r="Y34" s="37"/>
      <c r="Z34" s="14"/>
      <c r="AA34" s="17" t="s">
        <v>665</v>
      </c>
    </row>
    <row r="35" spans="1:27" s="18" customFormat="1" ht="28.5" customHeight="1" x14ac:dyDescent="0.25">
      <c r="A35" s="32" t="s">
        <v>456</v>
      </c>
      <c r="B35" s="8" t="s">
        <v>426</v>
      </c>
      <c r="C35" s="13">
        <v>50</v>
      </c>
      <c r="D35" s="37" t="s">
        <v>422</v>
      </c>
      <c r="E35" s="14"/>
      <c r="F35" s="19"/>
      <c r="G35" s="19" t="s">
        <v>412</v>
      </c>
      <c r="H35" s="19"/>
      <c r="I35" s="19" t="s">
        <v>414</v>
      </c>
      <c r="J35" s="19" t="s">
        <v>415</v>
      </c>
      <c r="K35" s="19"/>
      <c r="L35" s="19"/>
      <c r="M35" s="27" t="s">
        <v>416</v>
      </c>
      <c r="N35" s="19"/>
      <c r="O35" s="19" t="s">
        <v>418</v>
      </c>
      <c r="P35" s="19"/>
      <c r="Q35" s="19" t="s">
        <v>418</v>
      </c>
      <c r="R35" s="37" t="s">
        <v>428</v>
      </c>
      <c r="S35" s="13">
        <v>600</v>
      </c>
      <c r="T35" s="19"/>
      <c r="U35" s="19" t="s">
        <v>447</v>
      </c>
      <c r="V35" s="19"/>
      <c r="W35" s="37" t="s">
        <v>440</v>
      </c>
      <c r="X35" s="9"/>
      <c r="Y35" s="37"/>
      <c r="Z35" s="14"/>
      <c r="AA35" s="17" t="s">
        <v>676</v>
      </c>
    </row>
    <row r="36" spans="1:27" s="18" customFormat="1" ht="28.5" customHeight="1" x14ac:dyDescent="0.25">
      <c r="A36" s="29" t="s">
        <v>457</v>
      </c>
      <c r="B36" s="8" t="s">
        <v>426</v>
      </c>
      <c r="C36" s="13">
        <v>50</v>
      </c>
      <c r="D36" s="37" t="s">
        <v>422</v>
      </c>
      <c r="E36" s="14"/>
      <c r="F36" s="19"/>
      <c r="G36" s="19" t="s">
        <v>412</v>
      </c>
      <c r="H36" s="19"/>
      <c r="I36" s="19" t="s">
        <v>414</v>
      </c>
      <c r="J36" s="19" t="s">
        <v>415</v>
      </c>
      <c r="K36" s="19"/>
      <c r="L36" s="19"/>
      <c r="M36" s="27" t="s">
        <v>416</v>
      </c>
      <c r="N36" s="19"/>
      <c r="O36" s="19" t="s">
        <v>418</v>
      </c>
      <c r="P36" s="19"/>
      <c r="Q36" s="19" t="s">
        <v>418</v>
      </c>
      <c r="R36" s="37" t="s">
        <v>428</v>
      </c>
      <c r="S36" s="13">
        <v>600</v>
      </c>
      <c r="T36" s="19"/>
      <c r="U36" s="19" t="s">
        <v>447</v>
      </c>
      <c r="V36" s="19"/>
      <c r="W36" s="37" t="s">
        <v>440</v>
      </c>
      <c r="X36" s="9"/>
      <c r="Y36" s="37"/>
      <c r="Z36" s="14"/>
      <c r="AA36" s="23" t="s">
        <v>677</v>
      </c>
    </row>
    <row r="37" spans="1:27" s="18" customFormat="1" ht="28.5" customHeight="1" x14ac:dyDescent="0.25">
      <c r="A37" s="29" t="s">
        <v>489</v>
      </c>
      <c r="B37" s="8" t="s">
        <v>426</v>
      </c>
      <c r="C37" s="13">
        <v>50</v>
      </c>
      <c r="D37" s="37" t="s">
        <v>422</v>
      </c>
      <c r="E37" s="14"/>
      <c r="F37" s="19"/>
      <c r="G37" s="19" t="s">
        <v>412</v>
      </c>
      <c r="H37" s="19"/>
      <c r="I37" s="19" t="s">
        <v>414</v>
      </c>
      <c r="J37" s="19" t="s">
        <v>415</v>
      </c>
      <c r="K37" s="19"/>
      <c r="L37" s="19"/>
      <c r="M37" s="27" t="s">
        <v>416</v>
      </c>
      <c r="N37" s="19"/>
      <c r="O37" s="19" t="s">
        <v>418</v>
      </c>
      <c r="P37" s="19"/>
      <c r="Q37" s="19" t="s">
        <v>418</v>
      </c>
      <c r="R37" s="37" t="s">
        <v>428</v>
      </c>
      <c r="S37" s="13">
        <v>600</v>
      </c>
      <c r="T37" s="19"/>
      <c r="U37" s="19" t="s">
        <v>447</v>
      </c>
      <c r="V37" s="19"/>
      <c r="W37" s="37" t="s">
        <v>440</v>
      </c>
      <c r="X37" s="9"/>
      <c r="Y37" s="37"/>
      <c r="Z37" s="14"/>
      <c r="AA37" s="23" t="s">
        <v>678</v>
      </c>
    </row>
    <row r="38" spans="1:27" s="18" customFormat="1" ht="28.5" customHeight="1" x14ac:dyDescent="0.25">
      <c r="A38" s="29" t="s">
        <v>458</v>
      </c>
      <c r="B38" s="8" t="s">
        <v>426</v>
      </c>
      <c r="C38" s="13">
        <v>50</v>
      </c>
      <c r="D38" s="37" t="s">
        <v>422</v>
      </c>
      <c r="E38" s="14"/>
      <c r="F38" s="19"/>
      <c r="G38" s="19" t="s">
        <v>412</v>
      </c>
      <c r="H38" s="19"/>
      <c r="I38" s="19" t="s">
        <v>414</v>
      </c>
      <c r="J38" s="19" t="s">
        <v>415</v>
      </c>
      <c r="K38" s="19"/>
      <c r="L38" s="19"/>
      <c r="M38" s="27" t="s">
        <v>416</v>
      </c>
      <c r="N38" s="19"/>
      <c r="O38" s="20" t="s">
        <v>418</v>
      </c>
      <c r="P38" s="19" t="s">
        <v>417</v>
      </c>
      <c r="Q38" s="20"/>
      <c r="R38" s="37" t="s">
        <v>428</v>
      </c>
      <c r="S38" s="13">
        <v>600</v>
      </c>
      <c r="T38" s="19"/>
      <c r="U38" s="19" t="s">
        <v>447</v>
      </c>
      <c r="V38" s="19"/>
      <c r="W38" s="37" t="s">
        <v>440</v>
      </c>
      <c r="X38" s="9"/>
      <c r="Y38" s="37"/>
      <c r="Z38" s="14"/>
      <c r="AA38" s="23" t="s">
        <v>678</v>
      </c>
    </row>
    <row r="39" spans="1:27" s="18" customFormat="1" ht="28.5" customHeight="1" x14ac:dyDescent="0.25">
      <c r="A39" s="29" t="s">
        <v>459</v>
      </c>
      <c r="B39" s="8" t="s">
        <v>430</v>
      </c>
      <c r="C39" s="13">
        <v>50</v>
      </c>
      <c r="D39" s="37" t="s">
        <v>422</v>
      </c>
      <c r="E39" s="14"/>
      <c r="F39" s="20"/>
      <c r="G39" s="20" t="s">
        <v>412</v>
      </c>
      <c r="H39" s="20"/>
      <c r="I39" s="20" t="s">
        <v>414</v>
      </c>
      <c r="J39" s="20" t="s">
        <v>415</v>
      </c>
      <c r="K39" s="20"/>
      <c r="L39" s="20"/>
      <c r="M39" s="27" t="s">
        <v>416</v>
      </c>
      <c r="N39" s="20"/>
      <c r="O39" s="20" t="s">
        <v>418</v>
      </c>
      <c r="P39" s="20"/>
      <c r="Q39" s="20" t="s">
        <v>418</v>
      </c>
      <c r="R39" s="37" t="s">
        <v>428</v>
      </c>
      <c r="S39" s="13">
        <v>600</v>
      </c>
      <c r="T39" s="20"/>
      <c r="U39" s="20" t="s">
        <v>447</v>
      </c>
      <c r="V39" s="20"/>
      <c r="W39" s="37" t="s">
        <v>440</v>
      </c>
      <c r="X39" s="9"/>
      <c r="Y39" s="37"/>
      <c r="Z39" s="14"/>
      <c r="AA39" s="23" t="s">
        <v>680</v>
      </c>
    </row>
    <row r="40" spans="1:27" s="18" customFormat="1" ht="28.5" customHeight="1" x14ac:dyDescent="0.25">
      <c r="A40" s="29" t="s">
        <v>460</v>
      </c>
      <c r="B40" s="8" t="s">
        <v>426</v>
      </c>
      <c r="C40" s="13">
        <v>50</v>
      </c>
      <c r="D40" s="37" t="s">
        <v>422</v>
      </c>
      <c r="E40" s="14"/>
      <c r="F40" s="20"/>
      <c r="G40" s="20" t="s">
        <v>412</v>
      </c>
      <c r="H40" s="20"/>
      <c r="I40" s="20" t="s">
        <v>414</v>
      </c>
      <c r="J40" s="20" t="s">
        <v>415</v>
      </c>
      <c r="K40" s="20"/>
      <c r="L40" s="20"/>
      <c r="M40" s="27" t="s">
        <v>416</v>
      </c>
      <c r="N40" s="20"/>
      <c r="O40" s="20" t="s">
        <v>418</v>
      </c>
      <c r="P40" s="20"/>
      <c r="Q40" s="20" t="s">
        <v>418</v>
      </c>
      <c r="R40" s="37" t="s">
        <v>428</v>
      </c>
      <c r="S40" s="13">
        <v>800</v>
      </c>
      <c r="T40" s="20"/>
      <c r="U40" s="20" t="s">
        <v>447</v>
      </c>
      <c r="V40" s="20"/>
      <c r="W40" s="37" t="s">
        <v>440</v>
      </c>
      <c r="X40" s="9"/>
      <c r="Y40" s="37"/>
      <c r="Z40" s="14"/>
      <c r="AA40" s="23" t="s">
        <v>681</v>
      </c>
    </row>
    <row r="41" spans="1:27" s="18" customFormat="1" ht="28.5" customHeight="1" x14ac:dyDescent="0.25">
      <c r="A41" s="29" t="s">
        <v>461</v>
      </c>
      <c r="B41" s="8" t="s">
        <v>426</v>
      </c>
      <c r="C41" s="13">
        <v>50</v>
      </c>
      <c r="D41" s="37" t="s">
        <v>422</v>
      </c>
      <c r="E41" s="14"/>
      <c r="F41" s="20"/>
      <c r="G41" s="20" t="s">
        <v>412</v>
      </c>
      <c r="H41" s="20"/>
      <c r="I41" s="20" t="s">
        <v>414</v>
      </c>
      <c r="J41" s="20" t="s">
        <v>415</v>
      </c>
      <c r="K41" s="20"/>
      <c r="L41" s="20"/>
      <c r="M41" s="27" t="s">
        <v>416</v>
      </c>
      <c r="N41" s="20"/>
      <c r="O41" s="20" t="s">
        <v>418</v>
      </c>
      <c r="P41" s="20"/>
      <c r="Q41" s="20" t="s">
        <v>418</v>
      </c>
      <c r="R41" s="37" t="s">
        <v>428</v>
      </c>
      <c r="S41" s="13">
        <v>800</v>
      </c>
      <c r="T41" s="20"/>
      <c r="U41" s="20" t="s">
        <v>447</v>
      </c>
      <c r="V41" s="20"/>
      <c r="W41" s="37" t="s">
        <v>440</v>
      </c>
      <c r="X41" s="9"/>
      <c r="Y41" s="37"/>
      <c r="Z41" s="14"/>
      <c r="AA41" s="23" t="s">
        <v>682</v>
      </c>
    </row>
    <row r="42" spans="1:27" s="18" customFormat="1" ht="28.5" customHeight="1" x14ac:dyDescent="0.25">
      <c r="A42" s="29" t="s">
        <v>462</v>
      </c>
      <c r="B42" s="8" t="s">
        <v>426</v>
      </c>
      <c r="C42" s="13">
        <v>50</v>
      </c>
      <c r="D42" s="37" t="s">
        <v>422</v>
      </c>
      <c r="E42" s="14"/>
      <c r="F42" s="20"/>
      <c r="G42" s="20" t="s">
        <v>412</v>
      </c>
      <c r="H42" s="20"/>
      <c r="I42" s="20" t="s">
        <v>414</v>
      </c>
      <c r="J42" s="20" t="s">
        <v>415</v>
      </c>
      <c r="K42" s="20"/>
      <c r="L42" s="20"/>
      <c r="M42" s="27" t="s">
        <v>416</v>
      </c>
      <c r="N42" s="20"/>
      <c r="O42" s="20" t="s">
        <v>418</v>
      </c>
      <c r="P42" s="20"/>
      <c r="Q42" s="20" t="s">
        <v>418</v>
      </c>
      <c r="R42" s="37" t="s">
        <v>428</v>
      </c>
      <c r="S42" s="13">
        <v>600</v>
      </c>
      <c r="T42" s="20"/>
      <c r="U42" s="20" t="s">
        <v>447</v>
      </c>
      <c r="V42" s="20"/>
      <c r="W42" s="37" t="s">
        <v>440</v>
      </c>
      <c r="X42" s="9"/>
      <c r="Y42" s="37"/>
      <c r="Z42" s="14"/>
      <c r="AA42" s="23" t="s">
        <v>683</v>
      </c>
    </row>
    <row r="43" spans="1:27" s="18" customFormat="1" ht="28.5" customHeight="1" x14ac:dyDescent="0.25">
      <c r="A43" s="29" t="s">
        <v>465</v>
      </c>
      <c r="B43" s="8" t="s">
        <v>430</v>
      </c>
      <c r="C43" s="13">
        <v>30</v>
      </c>
      <c r="D43" s="37" t="s">
        <v>422</v>
      </c>
      <c r="E43" s="14"/>
      <c r="F43" s="20"/>
      <c r="G43" s="20" t="s">
        <v>412</v>
      </c>
      <c r="H43" s="20"/>
      <c r="I43" s="20" t="s">
        <v>414</v>
      </c>
      <c r="J43" s="20" t="s">
        <v>415</v>
      </c>
      <c r="K43" s="20"/>
      <c r="L43" s="20"/>
      <c r="M43" s="27" t="s">
        <v>416</v>
      </c>
      <c r="N43" s="20"/>
      <c r="O43" s="20" t="s">
        <v>418</v>
      </c>
      <c r="P43" s="20"/>
      <c r="Q43" s="20" t="s">
        <v>418</v>
      </c>
      <c r="R43" s="37" t="s">
        <v>428</v>
      </c>
      <c r="S43" s="13">
        <v>600</v>
      </c>
      <c r="T43" s="20"/>
      <c r="U43" s="20" t="s">
        <v>447</v>
      </c>
      <c r="V43" s="20"/>
      <c r="W43" s="37" t="s">
        <v>440</v>
      </c>
      <c r="X43" s="9"/>
      <c r="Y43" s="37"/>
      <c r="Z43" s="14"/>
      <c r="AA43" s="23" t="s">
        <v>684</v>
      </c>
    </row>
    <row r="44" spans="1:27" s="18" customFormat="1" ht="28.5" customHeight="1" x14ac:dyDescent="0.25">
      <c r="A44" s="29" t="s">
        <v>466</v>
      </c>
      <c r="B44" s="9" t="s">
        <v>426</v>
      </c>
      <c r="C44" s="13">
        <v>50</v>
      </c>
      <c r="D44" s="37" t="s">
        <v>422</v>
      </c>
      <c r="E44" s="14"/>
      <c r="F44" s="20"/>
      <c r="G44" s="20" t="s">
        <v>412</v>
      </c>
      <c r="H44" s="20"/>
      <c r="I44" s="20" t="s">
        <v>414</v>
      </c>
      <c r="J44" s="20"/>
      <c r="K44" s="20" t="s">
        <v>450</v>
      </c>
      <c r="L44" s="20"/>
      <c r="M44" s="27" t="s">
        <v>416</v>
      </c>
      <c r="N44" s="20"/>
      <c r="O44" s="20" t="s">
        <v>418</v>
      </c>
      <c r="P44" s="20" t="s">
        <v>417</v>
      </c>
      <c r="Q44" s="20"/>
      <c r="R44" s="37" t="s">
        <v>428</v>
      </c>
      <c r="S44" s="13">
        <v>800</v>
      </c>
      <c r="T44" s="20" t="s">
        <v>451</v>
      </c>
      <c r="U44" s="20"/>
      <c r="V44" s="20"/>
      <c r="W44" s="37" t="s">
        <v>440</v>
      </c>
      <c r="X44" s="9"/>
      <c r="Y44" s="37"/>
      <c r="Z44" s="14"/>
      <c r="AA44" s="29" t="s">
        <v>684</v>
      </c>
    </row>
    <row r="45" spans="1:27" s="18" customFormat="1" ht="28.5" customHeight="1" x14ac:dyDescent="0.25">
      <c r="A45" s="29" t="s">
        <v>463</v>
      </c>
      <c r="B45" s="8" t="s">
        <v>430</v>
      </c>
      <c r="C45" s="13">
        <v>50</v>
      </c>
      <c r="D45" s="37" t="s">
        <v>422</v>
      </c>
      <c r="E45" s="14"/>
      <c r="F45" s="20"/>
      <c r="G45" s="20" t="s">
        <v>412</v>
      </c>
      <c r="H45" s="20"/>
      <c r="I45" s="20" t="s">
        <v>414</v>
      </c>
      <c r="J45" s="20" t="s">
        <v>415</v>
      </c>
      <c r="K45" s="20"/>
      <c r="L45" s="20"/>
      <c r="M45" s="27" t="s">
        <v>416</v>
      </c>
      <c r="N45" s="20"/>
      <c r="O45" s="20" t="s">
        <v>418</v>
      </c>
      <c r="P45" s="20"/>
      <c r="Q45" s="20" t="s">
        <v>418</v>
      </c>
      <c r="R45" s="37" t="s">
        <v>428</v>
      </c>
      <c r="S45" s="13">
        <v>600</v>
      </c>
      <c r="T45" s="20"/>
      <c r="U45" s="20" t="s">
        <v>447</v>
      </c>
      <c r="V45" s="20"/>
      <c r="W45" s="37" t="s">
        <v>440</v>
      </c>
      <c r="X45" s="9"/>
      <c r="Y45" s="37"/>
      <c r="Z45" s="14"/>
      <c r="AA45" s="23" t="s">
        <v>682</v>
      </c>
    </row>
    <row r="46" spans="1:27" s="18" customFormat="1" ht="28.5" customHeight="1" x14ac:dyDescent="0.25">
      <c r="A46" s="29" t="s">
        <v>464</v>
      </c>
      <c r="B46" s="8" t="s">
        <v>426</v>
      </c>
      <c r="C46" s="13">
        <v>30</v>
      </c>
      <c r="D46" s="37" t="s">
        <v>422</v>
      </c>
      <c r="E46" s="14"/>
      <c r="F46" s="20"/>
      <c r="G46" s="20" t="s">
        <v>412</v>
      </c>
      <c r="H46" s="20"/>
      <c r="I46" s="20" t="s">
        <v>414</v>
      </c>
      <c r="J46" s="20"/>
      <c r="K46" s="20" t="s">
        <v>450</v>
      </c>
      <c r="L46" s="20"/>
      <c r="M46" s="27" t="s">
        <v>416</v>
      </c>
      <c r="N46" s="20"/>
      <c r="O46" s="20" t="s">
        <v>418</v>
      </c>
      <c r="P46" s="20" t="s">
        <v>417</v>
      </c>
      <c r="Q46" s="20"/>
      <c r="R46" s="37" t="s">
        <v>428</v>
      </c>
      <c r="S46" s="13">
        <v>800</v>
      </c>
      <c r="T46" s="20" t="s">
        <v>451</v>
      </c>
      <c r="U46" s="20"/>
      <c r="V46" s="20"/>
      <c r="W46" s="37" t="s">
        <v>440</v>
      </c>
      <c r="X46" s="9"/>
      <c r="Y46" s="37"/>
      <c r="Z46" s="14"/>
      <c r="AA46" s="23" t="s">
        <v>682</v>
      </c>
    </row>
    <row r="47" spans="1:27" s="18" customFormat="1" ht="28.5" customHeight="1" x14ac:dyDescent="0.25">
      <c r="A47" s="29" t="s">
        <v>467</v>
      </c>
      <c r="B47" s="8" t="s">
        <v>430</v>
      </c>
      <c r="C47" s="13">
        <v>50</v>
      </c>
      <c r="D47" s="37" t="s">
        <v>422</v>
      </c>
      <c r="E47" s="14"/>
      <c r="F47" s="20"/>
      <c r="G47" s="20" t="s">
        <v>412</v>
      </c>
      <c r="H47" s="20"/>
      <c r="I47" s="20" t="s">
        <v>414</v>
      </c>
      <c r="J47" s="20" t="s">
        <v>415</v>
      </c>
      <c r="K47" s="20"/>
      <c r="L47" s="20"/>
      <c r="M47" s="27" t="s">
        <v>416</v>
      </c>
      <c r="N47" s="20"/>
      <c r="O47" s="20" t="s">
        <v>418</v>
      </c>
      <c r="P47" s="20"/>
      <c r="Q47" s="20" t="s">
        <v>418</v>
      </c>
      <c r="R47" s="37" t="s">
        <v>428</v>
      </c>
      <c r="S47" s="13">
        <v>600</v>
      </c>
      <c r="T47" s="20"/>
      <c r="U47" s="20" t="s">
        <v>447</v>
      </c>
      <c r="V47" s="20"/>
      <c r="W47" s="37" t="s">
        <v>440</v>
      </c>
      <c r="X47" s="9"/>
      <c r="Y47" s="37"/>
      <c r="Z47" s="14"/>
      <c r="AA47" s="23" t="s">
        <v>685</v>
      </c>
    </row>
    <row r="48" spans="1:27" s="18" customFormat="1" ht="28.5" customHeight="1" x14ac:dyDescent="0.25">
      <c r="A48" s="29" t="s">
        <v>468</v>
      </c>
      <c r="B48" s="8" t="s">
        <v>426</v>
      </c>
      <c r="C48" s="13">
        <v>50</v>
      </c>
      <c r="D48" s="37" t="s">
        <v>422</v>
      </c>
      <c r="E48" s="14"/>
      <c r="F48" s="20"/>
      <c r="G48" s="20" t="s">
        <v>412</v>
      </c>
      <c r="H48" s="20"/>
      <c r="I48" s="20" t="s">
        <v>414</v>
      </c>
      <c r="J48" s="20"/>
      <c r="K48" s="20" t="s">
        <v>450</v>
      </c>
      <c r="L48" s="20"/>
      <c r="M48" s="27" t="s">
        <v>416</v>
      </c>
      <c r="N48" s="20"/>
      <c r="O48" s="20" t="s">
        <v>418</v>
      </c>
      <c r="P48" s="20" t="s">
        <v>417</v>
      </c>
      <c r="Q48" s="20"/>
      <c r="R48" s="37" t="s">
        <v>428</v>
      </c>
      <c r="S48" s="13">
        <v>800</v>
      </c>
      <c r="T48" s="20" t="s">
        <v>451</v>
      </c>
      <c r="U48" s="20"/>
      <c r="V48" s="20"/>
      <c r="W48" s="37" t="s">
        <v>440</v>
      </c>
      <c r="X48" s="9"/>
      <c r="Y48" s="37"/>
      <c r="Z48" s="14"/>
      <c r="AA48" s="23" t="s">
        <v>682</v>
      </c>
    </row>
    <row r="49" spans="1:27" s="18" customFormat="1" ht="28.5" customHeight="1" x14ac:dyDescent="0.25">
      <c r="A49" s="29" t="s">
        <v>469</v>
      </c>
      <c r="B49" s="8" t="s">
        <v>430</v>
      </c>
      <c r="C49" s="13">
        <v>50</v>
      </c>
      <c r="D49" s="37" t="s">
        <v>422</v>
      </c>
      <c r="E49" s="14"/>
      <c r="F49" s="20" t="s">
        <v>411</v>
      </c>
      <c r="G49" s="20"/>
      <c r="H49" s="20"/>
      <c r="I49" s="20" t="s">
        <v>414</v>
      </c>
      <c r="J49" s="20"/>
      <c r="K49" s="20" t="s">
        <v>450</v>
      </c>
      <c r="L49" s="20"/>
      <c r="M49" s="27" t="s">
        <v>416</v>
      </c>
      <c r="N49" s="20"/>
      <c r="O49" s="20" t="s">
        <v>418</v>
      </c>
      <c r="P49" s="20" t="s">
        <v>417</v>
      </c>
      <c r="Q49" s="20"/>
      <c r="R49" s="37" t="s">
        <v>440</v>
      </c>
      <c r="S49" s="13">
        <v>600</v>
      </c>
      <c r="T49" s="20"/>
      <c r="U49" s="20" t="s">
        <v>447</v>
      </c>
      <c r="V49" s="20"/>
      <c r="W49" s="37" t="s">
        <v>440</v>
      </c>
      <c r="X49" s="9"/>
      <c r="Y49" s="37"/>
      <c r="Z49" s="14"/>
      <c r="AA49" s="23" t="s">
        <v>686</v>
      </c>
    </row>
    <row r="50" spans="1:27" s="18" customFormat="1" ht="28.5" customHeight="1" x14ac:dyDescent="0.25">
      <c r="A50" s="29" t="s">
        <v>470</v>
      </c>
      <c r="B50" s="8" t="s">
        <v>426</v>
      </c>
      <c r="C50" s="13">
        <v>50</v>
      </c>
      <c r="D50" s="37" t="s">
        <v>422</v>
      </c>
      <c r="E50" s="14"/>
      <c r="F50" s="20" t="s">
        <v>411</v>
      </c>
      <c r="G50" s="20"/>
      <c r="H50" s="20"/>
      <c r="I50" s="20" t="s">
        <v>414</v>
      </c>
      <c r="J50" s="20"/>
      <c r="K50" s="20" t="s">
        <v>450</v>
      </c>
      <c r="L50" s="20"/>
      <c r="M50" s="27" t="s">
        <v>416</v>
      </c>
      <c r="N50" s="20"/>
      <c r="O50" s="20" t="s">
        <v>418</v>
      </c>
      <c r="P50" s="20" t="s">
        <v>417</v>
      </c>
      <c r="Q50" s="20"/>
      <c r="R50" s="37" t="s">
        <v>440</v>
      </c>
      <c r="S50" s="13">
        <v>800</v>
      </c>
      <c r="T50" s="20"/>
      <c r="U50" s="20" t="s">
        <v>447</v>
      </c>
      <c r="V50" s="20"/>
      <c r="W50" s="37" t="s">
        <v>440</v>
      </c>
      <c r="X50" s="9"/>
      <c r="Y50" s="37"/>
      <c r="Z50" s="14"/>
      <c r="AA50" s="23" t="s">
        <v>686</v>
      </c>
    </row>
    <row r="51" spans="1:27" s="18" customFormat="1" ht="28.5" customHeight="1" x14ac:dyDescent="0.25">
      <c r="A51" s="29" t="s">
        <v>471</v>
      </c>
      <c r="B51" s="8" t="s">
        <v>426</v>
      </c>
      <c r="C51" s="13">
        <v>50</v>
      </c>
      <c r="D51" s="37" t="s">
        <v>422</v>
      </c>
      <c r="E51" s="14"/>
      <c r="F51" s="20" t="s">
        <v>411</v>
      </c>
      <c r="G51" s="20"/>
      <c r="H51" s="20"/>
      <c r="I51" s="20" t="s">
        <v>414</v>
      </c>
      <c r="J51" s="20"/>
      <c r="K51" s="20" t="s">
        <v>450</v>
      </c>
      <c r="L51" s="20"/>
      <c r="M51" s="27" t="s">
        <v>416</v>
      </c>
      <c r="N51" s="20"/>
      <c r="O51" s="20" t="s">
        <v>418</v>
      </c>
      <c r="P51" s="20" t="s">
        <v>417</v>
      </c>
      <c r="Q51" s="20"/>
      <c r="R51" s="37" t="s">
        <v>440</v>
      </c>
      <c r="S51" s="13">
        <v>600</v>
      </c>
      <c r="T51" s="20"/>
      <c r="U51" s="20" t="s">
        <v>447</v>
      </c>
      <c r="V51" s="20"/>
      <c r="W51" s="37" t="s">
        <v>440</v>
      </c>
      <c r="X51" s="9"/>
      <c r="Y51" s="37"/>
      <c r="Z51" s="14"/>
      <c r="AA51" s="23" t="s">
        <v>686</v>
      </c>
    </row>
    <row r="52" spans="1:27" s="18" customFormat="1" ht="28.5" customHeight="1" x14ac:dyDescent="0.25">
      <c r="A52" s="29" t="s">
        <v>472</v>
      </c>
      <c r="B52" s="8" t="s">
        <v>426</v>
      </c>
      <c r="C52" s="13">
        <v>50</v>
      </c>
      <c r="D52" s="37" t="s">
        <v>422</v>
      </c>
      <c r="E52" s="14"/>
      <c r="F52" s="20"/>
      <c r="G52" s="20" t="s">
        <v>412</v>
      </c>
      <c r="H52" s="20"/>
      <c r="I52" s="20" t="s">
        <v>414</v>
      </c>
      <c r="J52" s="20" t="s">
        <v>415</v>
      </c>
      <c r="K52" s="20"/>
      <c r="L52" s="20"/>
      <c r="M52" s="27" t="s">
        <v>416</v>
      </c>
      <c r="N52" s="20"/>
      <c r="O52" s="20" t="s">
        <v>418</v>
      </c>
      <c r="P52" s="20"/>
      <c r="Q52" s="20" t="s">
        <v>418</v>
      </c>
      <c r="R52" s="37" t="s">
        <v>428</v>
      </c>
      <c r="S52" s="13">
        <v>600</v>
      </c>
      <c r="T52" s="20"/>
      <c r="U52" s="20" t="s">
        <v>447</v>
      </c>
      <c r="V52" s="20"/>
      <c r="W52" s="37" t="s">
        <v>440</v>
      </c>
      <c r="X52" s="9"/>
      <c r="Y52" s="37"/>
      <c r="Z52" s="14"/>
      <c r="AA52" s="23" t="s">
        <v>687</v>
      </c>
    </row>
    <row r="53" spans="1:27" s="18" customFormat="1" ht="28.5" customHeight="1" x14ac:dyDescent="0.25">
      <c r="A53" s="29" t="s">
        <v>474</v>
      </c>
      <c r="B53" s="8" t="s">
        <v>473</v>
      </c>
      <c r="C53" s="13">
        <v>50</v>
      </c>
      <c r="D53" s="37" t="s">
        <v>422</v>
      </c>
      <c r="E53" s="14"/>
      <c r="F53" s="20" t="s">
        <v>411</v>
      </c>
      <c r="G53" s="20"/>
      <c r="H53" s="20"/>
      <c r="I53" s="20" t="s">
        <v>414</v>
      </c>
      <c r="J53" s="20" t="s">
        <v>415</v>
      </c>
      <c r="K53" s="20"/>
      <c r="L53" s="20"/>
      <c r="M53" s="27" t="s">
        <v>416</v>
      </c>
      <c r="N53" s="20"/>
      <c r="O53" s="20" t="s">
        <v>418</v>
      </c>
      <c r="P53" s="20"/>
      <c r="Q53" s="20" t="s">
        <v>418</v>
      </c>
      <c r="R53" s="37" t="s">
        <v>440</v>
      </c>
      <c r="S53" s="13">
        <v>800</v>
      </c>
      <c r="T53" s="20" t="s">
        <v>451</v>
      </c>
      <c r="U53" s="20"/>
      <c r="V53" s="20"/>
      <c r="W53" s="37" t="s">
        <v>440</v>
      </c>
      <c r="X53" s="9" t="s">
        <v>402</v>
      </c>
      <c r="Y53" s="37" t="s">
        <v>444</v>
      </c>
      <c r="Z53" s="14"/>
      <c r="AA53" s="23" t="s">
        <v>657</v>
      </c>
    </row>
    <row r="54" spans="1:27" s="18" customFormat="1" ht="28.5" customHeight="1" x14ac:dyDescent="0.25">
      <c r="A54" s="29" t="s">
        <v>475</v>
      </c>
      <c r="B54" s="8" t="s">
        <v>473</v>
      </c>
      <c r="C54" s="13">
        <v>50</v>
      </c>
      <c r="D54" s="37" t="s">
        <v>422</v>
      </c>
      <c r="E54" s="14"/>
      <c r="F54" s="20" t="s">
        <v>411</v>
      </c>
      <c r="G54" s="20"/>
      <c r="H54" s="20"/>
      <c r="I54" s="20" t="s">
        <v>414</v>
      </c>
      <c r="J54" s="20"/>
      <c r="K54" s="20" t="s">
        <v>450</v>
      </c>
      <c r="L54" s="20"/>
      <c r="M54" s="27" t="s">
        <v>416</v>
      </c>
      <c r="N54" s="20"/>
      <c r="O54" s="20" t="s">
        <v>418</v>
      </c>
      <c r="P54" s="20" t="s">
        <v>417</v>
      </c>
      <c r="Q54" s="20"/>
      <c r="R54" s="37" t="s">
        <v>440</v>
      </c>
      <c r="S54" s="13">
        <v>800</v>
      </c>
      <c r="T54" s="20" t="s">
        <v>451</v>
      </c>
      <c r="U54" s="20"/>
      <c r="V54" s="20"/>
      <c r="W54" s="37" t="s">
        <v>440</v>
      </c>
      <c r="X54" s="9" t="s">
        <v>402</v>
      </c>
      <c r="Y54" s="37" t="s">
        <v>444</v>
      </c>
      <c r="Z54" s="14"/>
      <c r="AA54" s="23" t="s">
        <v>688</v>
      </c>
    </row>
    <row r="55" spans="1:27" s="18" customFormat="1" ht="28.5" customHeight="1" x14ac:dyDescent="0.25">
      <c r="A55" s="29" t="s">
        <v>476</v>
      </c>
      <c r="B55" s="8" t="s">
        <v>473</v>
      </c>
      <c r="C55" s="13">
        <v>50</v>
      </c>
      <c r="D55" s="37" t="s">
        <v>422</v>
      </c>
      <c r="E55" s="14"/>
      <c r="F55" s="20" t="s">
        <v>411</v>
      </c>
      <c r="G55" s="20"/>
      <c r="H55" s="20"/>
      <c r="I55" s="20" t="s">
        <v>414</v>
      </c>
      <c r="J55" s="20"/>
      <c r="K55" s="20" t="s">
        <v>450</v>
      </c>
      <c r="L55" s="20"/>
      <c r="M55" s="27" t="s">
        <v>416</v>
      </c>
      <c r="N55" s="20"/>
      <c r="O55" s="20" t="s">
        <v>418</v>
      </c>
      <c r="P55" s="20" t="s">
        <v>417</v>
      </c>
      <c r="Q55" s="20"/>
      <c r="R55" s="37" t="s">
        <v>440</v>
      </c>
      <c r="S55" s="13">
        <v>800</v>
      </c>
      <c r="T55" s="20" t="s">
        <v>451</v>
      </c>
      <c r="U55" s="20"/>
      <c r="V55" s="20"/>
      <c r="W55" s="37" t="s">
        <v>440</v>
      </c>
      <c r="X55" s="9" t="s">
        <v>402</v>
      </c>
      <c r="Y55" s="37" t="s">
        <v>444</v>
      </c>
      <c r="Z55" s="14"/>
      <c r="AA55" s="23" t="s">
        <v>688</v>
      </c>
    </row>
    <row r="56" spans="1:27" s="18" customFormat="1" ht="28.5" customHeight="1" x14ac:dyDescent="0.25">
      <c r="A56" s="29" t="s">
        <v>477</v>
      </c>
      <c r="B56" s="8" t="s">
        <v>473</v>
      </c>
      <c r="C56" s="13">
        <v>50</v>
      </c>
      <c r="D56" s="37" t="s">
        <v>422</v>
      </c>
      <c r="E56" s="14"/>
      <c r="F56" s="20" t="s">
        <v>411</v>
      </c>
      <c r="G56" s="20"/>
      <c r="H56" s="20"/>
      <c r="I56" s="20" t="s">
        <v>414</v>
      </c>
      <c r="J56" s="20"/>
      <c r="K56" s="20" t="s">
        <v>450</v>
      </c>
      <c r="L56" s="20"/>
      <c r="M56" s="27" t="s">
        <v>416</v>
      </c>
      <c r="N56" s="20"/>
      <c r="O56" s="20" t="s">
        <v>418</v>
      </c>
      <c r="P56" s="20" t="s">
        <v>417</v>
      </c>
      <c r="Q56" s="20"/>
      <c r="R56" s="37" t="s">
        <v>440</v>
      </c>
      <c r="S56" s="13">
        <v>800</v>
      </c>
      <c r="T56" s="20" t="s">
        <v>451</v>
      </c>
      <c r="U56" s="20"/>
      <c r="V56" s="20"/>
      <c r="W56" s="37" t="s">
        <v>440</v>
      </c>
      <c r="X56" s="9" t="s">
        <v>402</v>
      </c>
      <c r="Y56" s="37" t="s">
        <v>444</v>
      </c>
      <c r="Z56" s="14"/>
      <c r="AA56" s="23" t="s">
        <v>690</v>
      </c>
    </row>
    <row r="57" spans="1:27" s="18" customFormat="1" ht="28.5" customHeight="1" x14ac:dyDescent="0.25">
      <c r="A57" s="29" t="s">
        <v>478</v>
      </c>
      <c r="B57" s="8" t="s">
        <v>473</v>
      </c>
      <c r="C57" s="13">
        <v>50</v>
      </c>
      <c r="D57" s="37" t="s">
        <v>422</v>
      </c>
      <c r="E57" s="14"/>
      <c r="F57" s="20" t="s">
        <v>411</v>
      </c>
      <c r="G57" s="20"/>
      <c r="H57" s="20"/>
      <c r="I57" s="20" t="s">
        <v>414</v>
      </c>
      <c r="J57" s="20"/>
      <c r="K57" s="20" t="s">
        <v>450</v>
      </c>
      <c r="L57" s="20"/>
      <c r="M57" s="27" t="s">
        <v>416</v>
      </c>
      <c r="N57" s="20"/>
      <c r="O57" s="20" t="s">
        <v>418</v>
      </c>
      <c r="P57" s="20" t="s">
        <v>417</v>
      </c>
      <c r="Q57" s="20"/>
      <c r="R57" s="37" t="s">
        <v>440</v>
      </c>
      <c r="S57" s="13">
        <v>800</v>
      </c>
      <c r="T57" s="20" t="s">
        <v>451</v>
      </c>
      <c r="U57" s="20"/>
      <c r="V57" s="20"/>
      <c r="W57" s="37" t="s">
        <v>440</v>
      </c>
      <c r="X57" s="9" t="s">
        <v>402</v>
      </c>
      <c r="Y57" s="37" t="s">
        <v>444</v>
      </c>
      <c r="Z57" s="14"/>
      <c r="AA57" s="23" t="s">
        <v>690</v>
      </c>
    </row>
    <row r="58" spans="1:27" s="18" customFormat="1" ht="28.5" customHeight="1" x14ac:dyDescent="0.25">
      <c r="A58" s="29" t="s">
        <v>479</v>
      </c>
      <c r="B58" s="8" t="s">
        <v>473</v>
      </c>
      <c r="C58" s="13">
        <v>50</v>
      </c>
      <c r="D58" s="37" t="s">
        <v>422</v>
      </c>
      <c r="E58" s="14"/>
      <c r="F58" s="20"/>
      <c r="G58" s="20" t="s">
        <v>412</v>
      </c>
      <c r="H58" s="20"/>
      <c r="I58" s="20" t="s">
        <v>414</v>
      </c>
      <c r="J58" s="20"/>
      <c r="K58" s="20" t="s">
        <v>450</v>
      </c>
      <c r="L58" s="20"/>
      <c r="M58" s="27" t="s">
        <v>416</v>
      </c>
      <c r="N58" s="20"/>
      <c r="O58" s="20" t="s">
        <v>418</v>
      </c>
      <c r="P58" s="20" t="s">
        <v>417</v>
      </c>
      <c r="Q58" s="20"/>
      <c r="R58" s="37" t="s">
        <v>428</v>
      </c>
      <c r="S58" s="13">
        <v>800</v>
      </c>
      <c r="T58" s="20" t="s">
        <v>451</v>
      </c>
      <c r="U58" s="20"/>
      <c r="V58" s="20"/>
      <c r="W58" s="37" t="s">
        <v>440</v>
      </c>
      <c r="X58" s="9" t="s">
        <v>402</v>
      </c>
      <c r="Y58" s="37" t="s">
        <v>444</v>
      </c>
      <c r="Z58" s="14"/>
      <c r="AA58" s="23" t="s">
        <v>691</v>
      </c>
    </row>
    <row r="59" spans="1:27" s="18" customFormat="1" ht="28.5" customHeight="1" x14ac:dyDescent="0.25">
      <c r="A59" s="29" t="s">
        <v>554</v>
      </c>
      <c r="B59" s="8" t="s">
        <v>473</v>
      </c>
      <c r="C59" s="13">
        <v>50</v>
      </c>
      <c r="D59" s="37" t="s">
        <v>422</v>
      </c>
      <c r="E59" s="14"/>
      <c r="F59" s="20"/>
      <c r="G59" s="20" t="s">
        <v>412</v>
      </c>
      <c r="H59" s="20"/>
      <c r="I59" s="20" t="s">
        <v>414</v>
      </c>
      <c r="J59" s="20"/>
      <c r="K59" s="20" t="s">
        <v>450</v>
      </c>
      <c r="L59" s="20"/>
      <c r="M59" s="27" t="s">
        <v>416</v>
      </c>
      <c r="N59" s="20"/>
      <c r="O59" s="20" t="s">
        <v>418</v>
      </c>
      <c r="P59" s="20" t="s">
        <v>417</v>
      </c>
      <c r="Q59" s="20"/>
      <c r="R59" s="37" t="s">
        <v>428</v>
      </c>
      <c r="S59" s="13">
        <v>800</v>
      </c>
      <c r="T59" s="20" t="s">
        <v>451</v>
      </c>
      <c r="U59" s="20"/>
      <c r="V59" s="20"/>
      <c r="W59" s="37" t="s">
        <v>440</v>
      </c>
      <c r="X59" s="9" t="s">
        <v>402</v>
      </c>
      <c r="Y59" s="37" t="s">
        <v>444</v>
      </c>
      <c r="Z59" s="14"/>
      <c r="AA59" s="23" t="s">
        <v>692</v>
      </c>
    </row>
    <row r="60" spans="1:27" s="18" customFormat="1" ht="28.5" customHeight="1" x14ac:dyDescent="0.25">
      <c r="A60" s="29" t="s">
        <v>480</v>
      </c>
      <c r="B60" s="8" t="s">
        <v>473</v>
      </c>
      <c r="C60" s="13">
        <v>50</v>
      </c>
      <c r="D60" s="37" t="s">
        <v>422</v>
      </c>
      <c r="E60" s="14"/>
      <c r="F60" s="20" t="s">
        <v>411</v>
      </c>
      <c r="G60" s="20"/>
      <c r="H60" s="20"/>
      <c r="I60" s="20" t="s">
        <v>414</v>
      </c>
      <c r="J60" s="20"/>
      <c r="K60" s="20" t="s">
        <v>450</v>
      </c>
      <c r="L60" s="20"/>
      <c r="M60" s="27" t="s">
        <v>416</v>
      </c>
      <c r="N60" s="20"/>
      <c r="O60" s="20" t="s">
        <v>418</v>
      </c>
      <c r="P60" s="20" t="s">
        <v>417</v>
      </c>
      <c r="Q60" s="20"/>
      <c r="R60" s="37" t="s">
        <v>440</v>
      </c>
      <c r="S60" s="13">
        <v>800</v>
      </c>
      <c r="T60" s="20" t="s">
        <v>451</v>
      </c>
      <c r="U60" s="20"/>
      <c r="V60" s="20"/>
      <c r="W60" s="37" t="s">
        <v>440</v>
      </c>
      <c r="X60" s="9" t="s">
        <v>402</v>
      </c>
      <c r="Y60" s="37" t="s">
        <v>444</v>
      </c>
      <c r="Z60" s="14"/>
      <c r="AA60" s="23" t="s">
        <v>689</v>
      </c>
    </row>
    <row r="61" spans="1:27" s="18" customFormat="1" ht="28.5" customHeight="1" x14ac:dyDescent="0.25">
      <c r="A61" s="29" t="s">
        <v>482</v>
      </c>
      <c r="B61" s="8" t="s">
        <v>473</v>
      </c>
      <c r="C61" s="13">
        <v>50</v>
      </c>
      <c r="D61" s="37" t="s">
        <v>422</v>
      </c>
      <c r="E61" s="14"/>
      <c r="F61" s="20" t="s">
        <v>411</v>
      </c>
      <c r="G61" s="20"/>
      <c r="H61" s="20"/>
      <c r="I61" s="20" t="s">
        <v>414</v>
      </c>
      <c r="J61" s="20"/>
      <c r="K61" s="20" t="s">
        <v>450</v>
      </c>
      <c r="L61" s="20"/>
      <c r="M61" s="27" t="s">
        <v>416</v>
      </c>
      <c r="N61" s="20"/>
      <c r="O61" s="20" t="s">
        <v>418</v>
      </c>
      <c r="P61" s="20" t="s">
        <v>417</v>
      </c>
      <c r="Q61" s="20"/>
      <c r="R61" s="37" t="s">
        <v>440</v>
      </c>
      <c r="S61" s="13">
        <v>800</v>
      </c>
      <c r="T61" s="20" t="s">
        <v>451</v>
      </c>
      <c r="U61" s="20"/>
      <c r="V61" s="20"/>
      <c r="W61" s="37" t="s">
        <v>440</v>
      </c>
      <c r="X61" s="9" t="s">
        <v>402</v>
      </c>
      <c r="Y61" s="37" t="s">
        <v>444</v>
      </c>
      <c r="Z61" s="14"/>
      <c r="AA61" s="23" t="s">
        <v>691</v>
      </c>
    </row>
    <row r="62" spans="1:27" s="18" customFormat="1" ht="28.5" customHeight="1" x14ac:dyDescent="0.25">
      <c r="A62" s="29" t="s">
        <v>626</v>
      </c>
      <c r="B62" s="8" t="s">
        <v>473</v>
      </c>
      <c r="C62" s="13">
        <v>50</v>
      </c>
      <c r="D62" s="37" t="s">
        <v>422</v>
      </c>
      <c r="E62" s="14"/>
      <c r="F62" s="20" t="s">
        <v>411</v>
      </c>
      <c r="G62" s="20"/>
      <c r="H62" s="20"/>
      <c r="I62" s="20" t="s">
        <v>414</v>
      </c>
      <c r="J62" s="20"/>
      <c r="K62" s="20" t="s">
        <v>450</v>
      </c>
      <c r="L62" s="20"/>
      <c r="M62" s="27" t="s">
        <v>416</v>
      </c>
      <c r="N62" s="20"/>
      <c r="O62" s="20" t="s">
        <v>418</v>
      </c>
      <c r="P62" s="20" t="s">
        <v>417</v>
      </c>
      <c r="Q62" s="20"/>
      <c r="R62" s="37" t="s">
        <v>440</v>
      </c>
      <c r="S62" s="13">
        <v>800</v>
      </c>
      <c r="T62" s="20" t="s">
        <v>451</v>
      </c>
      <c r="U62" s="20"/>
      <c r="V62" s="20"/>
      <c r="W62" s="37" t="s">
        <v>440</v>
      </c>
      <c r="X62" s="9" t="s">
        <v>402</v>
      </c>
      <c r="Y62" s="37" t="s">
        <v>444</v>
      </c>
      <c r="Z62" s="14"/>
      <c r="AA62" s="23" t="s">
        <v>676</v>
      </c>
    </row>
    <row r="63" spans="1:27" s="18" customFormat="1" ht="28.5" customHeight="1" x14ac:dyDescent="0.25">
      <c r="A63" s="29" t="s">
        <v>483</v>
      </c>
      <c r="B63" s="8" t="s">
        <v>473</v>
      </c>
      <c r="C63" s="13">
        <v>50</v>
      </c>
      <c r="D63" s="37" t="s">
        <v>422</v>
      </c>
      <c r="E63" s="14"/>
      <c r="F63" s="20"/>
      <c r="G63" s="20" t="s">
        <v>412</v>
      </c>
      <c r="H63" s="20"/>
      <c r="I63" s="20" t="s">
        <v>414</v>
      </c>
      <c r="J63" s="20"/>
      <c r="K63" s="20" t="s">
        <v>450</v>
      </c>
      <c r="L63" s="20"/>
      <c r="M63" s="27" t="s">
        <v>416</v>
      </c>
      <c r="N63" s="20"/>
      <c r="O63" s="20" t="s">
        <v>418</v>
      </c>
      <c r="P63" s="20" t="s">
        <v>417</v>
      </c>
      <c r="Q63" s="20"/>
      <c r="R63" s="37" t="s">
        <v>428</v>
      </c>
      <c r="S63" s="13">
        <v>800</v>
      </c>
      <c r="T63" s="20" t="s">
        <v>451</v>
      </c>
      <c r="U63" s="20"/>
      <c r="V63" s="20"/>
      <c r="W63" s="37" t="s">
        <v>440</v>
      </c>
      <c r="X63" s="9" t="s">
        <v>402</v>
      </c>
      <c r="Y63" s="37" t="s">
        <v>444</v>
      </c>
      <c r="Z63" s="14"/>
      <c r="AA63" s="23" t="s">
        <v>684</v>
      </c>
    </row>
    <row r="64" spans="1:27" s="18" customFormat="1" ht="28.5" customHeight="1" x14ac:dyDescent="0.25">
      <c r="A64" s="29" t="s">
        <v>484</v>
      </c>
      <c r="B64" s="8" t="s">
        <v>473</v>
      </c>
      <c r="C64" s="13">
        <v>50</v>
      </c>
      <c r="D64" s="37" t="s">
        <v>422</v>
      </c>
      <c r="E64" s="14"/>
      <c r="F64" s="20"/>
      <c r="G64" s="20" t="s">
        <v>412</v>
      </c>
      <c r="H64" s="20"/>
      <c r="I64" s="20" t="s">
        <v>414</v>
      </c>
      <c r="J64" s="20"/>
      <c r="K64" s="20" t="s">
        <v>450</v>
      </c>
      <c r="L64" s="20"/>
      <c r="M64" s="27" t="s">
        <v>416</v>
      </c>
      <c r="N64" s="20"/>
      <c r="O64" s="20" t="s">
        <v>418</v>
      </c>
      <c r="P64" s="20" t="s">
        <v>417</v>
      </c>
      <c r="Q64" s="20"/>
      <c r="R64" s="37" t="s">
        <v>428</v>
      </c>
      <c r="S64" s="13">
        <v>800</v>
      </c>
      <c r="T64" s="20" t="s">
        <v>451</v>
      </c>
      <c r="U64" s="20"/>
      <c r="V64" s="20"/>
      <c r="W64" s="37" t="s">
        <v>440</v>
      </c>
      <c r="X64" s="9" t="s">
        <v>402</v>
      </c>
      <c r="Y64" s="37" t="s">
        <v>444</v>
      </c>
      <c r="Z64" s="14"/>
      <c r="AA64" s="23" t="s">
        <v>685</v>
      </c>
    </row>
    <row r="65" spans="1:27" s="18" customFormat="1" ht="28.5" customHeight="1" x14ac:dyDescent="0.25">
      <c r="A65" s="29" t="s">
        <v>485</v>
      </c>
      <c r="B65" s="8" t="s">
        <v>473</v>
      </c>
      <c r="C65" s="13">
        <v>50</v>
      </c>
      <c r="D65" s="37" t="s">
        <v>422</v>
      </c>
      <c r="E65" s="14"/>
      <c r="F65" s="20" t="s">
        <v>411</v>
      </c>
      <c r="G65" s="20"/>
      <c r="H65" s="20"/>
      <c r="I65" s="20" t="s">
        <v>414</v>
      </c>
      <c r="J65" s="20"/>
      <c r="K65" s="20" t="s">
        <v>450</v>
      </c>
      <c r="L65" s="20"/>
      <c r="M65" s="27" t="s">
        <v>416</v>
      </c>
      <c r="N65" s="20"/>
      <c r="O65" s="20" t="s">
        <v>418</v>
      </c>
      <c r="P65" s="20" t="s">
        <v>417</v>
      </c>
      <c r="Q65" s="20"/>
      <c r="R65" s="37" t="s">
        <v>440</v>
      </c>
      <c r="S65" s="13">
        <v>800</v>
      </c>
      <c r="T65" s="20" t="s">
        <v>451</v>
      </c>
      <c r="U65" s="20"/>
      <c r="V65" s="20"/>
      <c r="W65" s="37" t="s">
        <v>440</v>
      </c>
      <c r="X65" s="9" t="s">
        <v>402</v>
      </c>
      <c r="Y65" s="37" t="s">
        <v>444</v>
      </c>
      <c r="Z65" s="14"/>
      <c r="AA65" s="23" t="s">
        <v>684</v>
      </c>
    </row>
    <row r="66" spans="1:27" s="18" customFormat="1" ht="28.5" customHeight="1" x14ac:dyDescent="0.25">
      <c r="A66" s="29" t="s">
        <v>561</v>
      </c>
      <c r="B66" s="8" t="s">
        <v>473</v>
      </c>
      <c r="C66" s="13">
        <v>50</v>
      </c>
      <c r="D66" s="37" t="s">
        <v>422</v>
      </c>
      <c r="E66" s="14"/>
      <c r="F66" s="24" t="s">
        <v>411</v>
      </c>
      <c r="G66" s="20"/>
      <c r="H66" s="20"/>
      <c r="I66" s="20" t="s">
        <v>414</v>
      </c>
      <c r="J66" s="20"/>
      <c r="K66" s="20" t="s">
        <v>450</v>
      </c>
      <c r="L66" s="20"/>
      <c r="M66" s="27" t="s">
        <v>416</v>
      </c>
      <c r="N66" s="20"/>
      <c r="O66" s="20" t="s">
        <v>418</v>
      </c>
      <c r="P66" s="20" t="s">
        <v>417</v>
      </c>
      <c r="Q66" s="20"/>
      <c r="R66" s="37" t="s">
        <v>440</v>
      </c>
      <c r="S66" s="13">
        <v>800</v>
      </c>
      <c r="T66" s="20" t="s">
        <v>451</v>
      </c>
      <c r="U66" s="20"/>
      <c r="V66" s="20"/>
      <c r="W66" s="37" t="s">
        <v>440</v>
      </c>
      <c r="X66" s="9" t="s">
        <v>402</v>
      </c>
      <c r="Y66" s="37" t="s">
        <v>444</v>
      </c>
      <c r="Z66" s="14"/>
      <c r="AA66" s="23" t="s">
        <v>691</v>
      </c>
    </row>
    <row r="67" spans="1:27" s="18" customFormat="1" ht="28.5" customHeight="1" x14ac:dyDescent="0.25">
      <c r="A67" s="29" t="s">
        <v>486</v>
      </c>
      <c r="B67" s="8" t="s">
        <v>473</v>
      </c>
      <c r="C67" s="13">
        <v>50</v>
      </c>
      <c r="D67" s="37" t="s">
        <v>422</v>
      </c>
      <c r="E67" s="14"/>
      <c r="F67" s="24" t="s">
        <v>411</v>
      </c>
      <c r="G67" s="20"/>
      <c r="H67" s="20"/>
      <c r="I67" s="20" t="s">
        <v>414</v>
      </c>
      <c r="J67" s="20"/>
      <c r="K67" s="20" t="s">
        <v>450</v>
      </c>
      <c r="L67" s="20"/>
      <c r="M67" s="27" t="s">
        <v>416</v>
      </c>
      <c r="N67" s="20"/>
      <c r="O67" s="20" t="s">
        <v>418</v>
      </c>
      <c r="P67" s="20" t="s">
        <v>417</v>
      </c>
      <c r="Q67" s="20"/>
      <c r="R67" s="37" t="s">
        <v>440</v>
      </c>
      <c r="S67" s="13">
        <v>800</v>
      </c>
      <c r="T67" s="20" t="s">
        <v>451</v>
      </c>
      <c r="U67" s="20"/>
      <c r="V67" s="20"/>
      <c r="W67" s="37" t="s">
        <v>440</v>
      </c>
      <c r="X67" s="9" t="s">
        <v>402</v>
      </c>
      <c r="Y67" s="37" t="s">
        <v>444</v>
      </c>
      <c r="Z67" s="14"/>
      <c r="AA67" s="23" t="s">
        <v>680</v>
      </c>
    </row>
    <row r="68" spans="1:27" s="18" customFormat="1" ht="28.5" customHeight="1" x14ac:dyDescent="0.25">
      <c r="A68" s="29" t="s">
        <v>487</v>
      </c>
      <c r="B68" s="8" t="s">
        <v>473</v>
      </c>
      <c r="C68" s="13">
        <v>50</v>
      </c>
      <c r="D68" s="37" t="s">
        <v>422</v>
      </c>
      <c r="E68" s="14"/>
      <c r="F68" s="24" t="s">
        <v>411</v>
      </c>
      <c r="G68" s="24"/>
      <c r="H68" s="24"/>
      <c r="I68" s="24" t="s">
        <v>414</v>
      </c>
      <c r="J68" s="24"/>
      <c r="K68" s="24" t="s">
        <v>450</v>
      </c>
      <c r="L68" s="24"/>
      <c r="M68" s="27" t="s">
        <v>416</v>
      </c>
      <c r="N68" s="24"/>
      <c r="O68" s="24" t="s">
        <v>418</v>
      </c>
      <c r="P68" s="24" t="s">
        <v>417</v>
      </c>
      <c r="Q68" s="24"/>
      <c r="R68" s="37" t="s">
        <v>440</v>
      </c>
      <c r="S68" s="13">
        <v>800</v>
      </c>
      <c r="T68" s="24" t="s">
        <v>451</v>
      </c>
      <c r="U68" s="24"/>
      <c r="V68" s="24"/>
      <c r="W68" s="37" t="s">
        <v>440</v>
      </c>
      <c r="X68" s="9" t="s">
        <v>402</v>
      </c>
      <c r="Y68" s="37" t="s">
        <v>444</v>
      </c>
      <c r="Z68" s="14"/>
      <c r="AA68" s="23" t="s">
        <v>680</v>
      </c>
    </row>
    <row r="69" spans="1:27" s="18" customFormat="1" ht="28.5" customHeight="1" x14ac:dyDescent="0.25">
      <c r="A69" s="29" t="s">
        <v>488</v>
      </c>
      <c r="B69" s="8" t="s">
        <v>473</v>
      </c>
      <c r="C69" s="13">
        <v>50</v>
      </c>
      <c r="D69" s="37" t="s">
        <v>422</v>
      </c>
      <c r="E69" s="14"/>
      <c r="F69" s="24" t="s">
        <v>411</v>
      </c>
      <c r="G69" s="24"/>
      <c r="H69" s="24"/>
      <c r="I69" s="24" t="s">
        <v>414</v>
      </c>
      <c r="J69" s="24"/>
      <c r="K69" s="24" t="s">
        <v>450</v>
      </c>
      <c r="L69" s="24"/>
      <c r="M69" s="27" t="s">
        <v>416</v>
      </c>
      <c r="N69" s="24"/>
      <c r="O69" s="24" t="s">
        <v>418</v>
      </c>
      <c r="P69" s="24"/>
      <c r="Q69" s="24" t="s">
        <v>418</v>
      </c>
      <c r="R69" s="37" t="s">
        <v>428</v>
      </c>
      <c r="S69" s="13">
        <v>800</v>
      </c>
      <c r="T69" s="24" t="s">
        <v>451</v>
      </c>
      <c r="U69" s="24"/>
      <c r="V69" s="24"/>
      <c r="W69" s="37" t="s">
        <v>440</v>
      </c>
      <c r="X69" s="9" t="s">
        <v>402</v>
      </c>
      <c r="Y69" s="37" t="s">
        <v>444</v>
      </c>
      <c r="Z69" s="14"/>
      <c r="AA69" s="23" t="s">
        <v>693</v>
      </c>
    </row>
    <row r="70" spans="1:27" s="18" customFormat="1" ht="28.5" customHeight="1" x14ac:dyDescent="0.25">
      <c r="A70" s="29" t="s">
        <v>490</v>
      </c>
      <c r="B70" s="8" t="s">
        <v>473</v>
      </c>
      <c r="C70" s="13">
        <v>50</v>
      </c>
      <c r="D70" s="37" t="s">
        <v>422</v>
      </c>
      <c r="E70" s="14"/>
      <c r="F70" s="24" t="s">
        <v>411</v>
      </c>
      <c r="G70" s="24"/>
      <c r="H70" s="24"/>
      <c r="I70" s="24" t="s">
        <v>414</v>
      </c>
      <c r="J70" s="24"/>
      <c r="K70" s="24" t="s">
        <v>450</v>
      </c>
      <c r="L70" s="24"/>
      <c r="M70" s="27" t="s">
        <v>416</v>
      </c>
      <c r="N70" s="24"/>
      <c r="O70" s="24" t="s">
        <v>418</v>
      </c>
      <c r="P70" s="24" t="s">
        <v>417</v>
      </c>
      <c r="Q70" s="24"/>
      <c r="R70" s="37" t="s">
        <v>440</v>
      </c>
      <c r="S70" s="13">
        <v>800</v>
      </c>
      <c r="T70" s="24" t="s">
        <v>451</v>
      </c>
      <c r="U70" s="24"/>
      <c r="V70" s="24"/>
      <c r="W70" s="37" t="s">
        <v>440</v>
      </c>
      <c r="X70" s="9" t="s">
        <v>402</v>
      </c>
      <c r="Y70" s="37" t="s">
        <v>444</v>
      </c>
      <c r="Z70" s="14"/>
      <c r="AA70" s="23" t="s">
        <v>672</v>
      </c>
    </row>
    <row r="71" spans="1:27" s="18" customFormat="1" ht="28.5" customHeight="1" x14ac:dyDescent="0.25">
      <c r="A71" s="29" t="s">
        <v>491</v>
      </c>
      <c r="B71" s="8" t="s">
        <v>502</v>
      </c>
      <c r="C71" s="13">
        <v>50</v>
      </c>
      <c r="D71" s="37" t="s">
        <v>422</v>
      </c>
      <c r="E71" s="14"/>
      <c r="F71" s="24" t="s">
        <v>411</v>
      </c>
      <c r="G71" s="24"/>
      <c r="H71" s="24"/>
      <c r="I71" s="24" t="s">
        <v>414</v>
      </c>
      <c r="J71" s="24"/>
      <c r="K71" s="24" t="s">
        <v>450</v>
      </c>
      <c r="L71" s="24"/>
      <c r="M71" s="27" t="s">
        <v>416</v>
      </c>
      <c r="N71" s="24"/>
      <c r="O71" s="24" t="s">
        <v>418</v>
      </c>
      <c r="P71" s="24" t="s">
        <v>417</v>
      </c>
      <c r="Q71" s="24"/>
      <c r="R71" s="37" t="s">
        <v>440</v>
      </c>
      <c r="S71" s="13">
        <v>800</v>
      </c>
      <c r="T71" s="24" t="s">
        <v>451</v>
      </c>
      <c r="U71" s="24"/>
      <c r="V71" s="24"/>
      <c r="W71" s="37" t="s">
        <v>440</v>
      </c>
      <c r="X71" s="9" t="s">
        <v>402</v>
      </c>
      <c r="Y71" s="37" t="s">
        <v>444</v>
      </c>
      <c r="Z71" s="14"/>
      <c r="AA71" s="23" t="s">
        <v>672</v>
      </c>
    </row>
    <row r="72" spans="1:27" s="18" customFormat="1" ht="28.5" customHeight="1" x14ac:dyDescent="0.25">
      <c r="A72" s="29" t="s">
        <v>492</v>
      </c>
      <c r="B72" s="8" t="s">
        <v>473</v>
      </c>
      <c r="C72" s="13">
        <v>50</v>
      </c>
      <c r="D72" s="37" t="s">
        <v>422</v>
      </c>
      <c r="E72" s="14"/>
      <c r="F72" s="24" t="s">
        <v>411</v>
      </c>
      <c r="G72" s="24"/>
      <c r="H72" s="24"/>
      <c r="I72" s="24" t="s">
        <v>414</v>
      </c>
      <c r="J72" s="24"/>
      <c r="K72" s="24" t="s">
        <v>450</v>
      </c>
      <c r="L72" s="24"/>
      <c r="M72" s="27" t="s">
        <v>416</v>
      </c>
      <c r="N72" s="24"/>
      <c r="O72" s="24" t="s">
        <v>418</v>
      </c>
      <c r="P72" s="24" t="s">
        <v>417</v>
      </c>
      <c r="Q72" s="24"/>
      <c r="R72" s="37" t="s">
        <v>440</v>
      </c>
      <c r="S72" s="13">
        <v>800</v>
      </c>
      <c r="T72" s="24" t="s">
        <v>451</v>
      </c>
      <c r="U72" s="24"/>
      <c r="V72" s="24"/>
      <c r="W72" s="37" t="s">
        <v>440</v>
      </c>
      <c r="X72" s="9" t="s">
        <v>402</v>
      </c>
      <c r="Y72" s="37" t="s">
        <v>444</v>
      </c>
      <c r="Z72" s="14"/>
      <c r="AA72" s="23" t="s">
        <v>694</v>
      </c>
    </row>
    <row r="73" spans="1:27" s="18" customFormat="1" ht="28.5" customHeight="1" x14ac:dyDescent="0.25">
      <c r="A73" s="29" t="s">
        <v>493</v>
      </c>
      <c r="B73" s="8" t="s">
        <v>473</v>
      </c>
      <c r="C73" s="13">
        <v>50</v>
      </c>
      <c r="D73" s="37" t="s">
        <v>422</v>
      </c>
      <c r="E73" s="14"/>
      <c r="F73" s="24" t="s">
        <v>411</v>
      </c>
      <c r="G73" s="24"/>
      <c r="H73" s="24"/>
      <c r="I73" s="24" t="s">
        <v>414</v>
      </c>
      <c r="J73" s="24"/>
      <c r="K73" s="24" t="s">
        <v>450</v>
      </c>
      <c r="L73" s="24"/>
      <c r="M73" s="27" t="s">
        <v>416</v>
      </c>
      <c r="N73" s="24"/>
      <c r="O73" s="24" t="s">
        <v>418</v>
      </c>
      <c r="P73" s="24" t="s">
        <v>417</v>
      </c>
      <c r="Q73" s="24"/>
      <c r="R73" s="37" t="s">
        <v>440</v>
      </c>
      <c r="S73" s="13">
        <v>800</v>
      </c>
      <c r="T73" s="24" t="s">
        <v>451</v>
      </c>
      <c r="U73" s="24"/>
      <c r="V73" s="24"/>
      <c r="W73" s="37" t="s">
        <v>440</v>
      </c>
      <c r="X73" s="9" t="s">
        <v>402</v>
      </c>
      <c r="Y73" s="37" t="s">
        <v>444</v>
      </c>
      <c r="Z73" s="14"/>
      <c r="AA73" s="23" t="s">
        <v>686</v>
      </c>
    </row>
    <row r="74" spans="1:27" s="18" customFormat="1" ht="28.5" customHeight="1" x14ac:dyDescent="0.25">
      <c r="A74" s="29" t="s">
        <v>494</v>
      </c>
      <c r="B74" s="8" t="s">
        <v>473</v>
      </c>
      <c r="C74" s="13">
        <v>50</v>
      </c>
      <c r="D74" s="37" t="s">
        <v>422</v>
      </c>
      <c r="E74" s="14"/>
      <c r="F74" s="24" t="s">
        <v>411</v>
      </c>
      <c r="G74" s="24"/>
      <c r="H74" s="24"/>
      <c r="I74" s="24" t="s">
        <v>414</v>
      </c>
      <c r="J74" s="24"/>
      <c r="K74" s="24" t="s">
        <v>450</v>
      </c>
      <c r="L74" s="24"/>
      <c r="M74" s="27" t="s">
        <v>416</v>
      </c>
      <c r="N74" s="24"/>
      <c r="O74" s="24" t="s">
        <v>418</v>
      </c>
      <c r="P74" s="24" t="s">
        <v>417</v>
      </c>
      <c r="Q74" s="24"/>
      <c r="R74" s="37" t="s">
        <v>440</v>
      </c>
      <c r="S74" s="13">
        <v>800</v>
      </c>
      <c r="T74" s="24" t="s">
        <v>451</v>
      </c>
      <c r="U74" s="24"/>
      <c r="V74" s="24"/>
      <c r="W74" s="37" t="s">
        <v>440</v>
      </c>
      <c r="X74" s="9" t="s">
        <v>402</v>
      </c>
      <c r="Y74" s="37" t="s">
        <v>444</v>
      </c>
      <c r="Z74" s="14"/>
      <c r="AA74" s="23" t="s">
        <v>695</v>
      </c>
    </row>
    <row r="75" spans="1:27" s="18" customFormat="1" ht="28.5" customHeight="1" x14ac:dyDescent="0.25">
      <c r="A75" s="29" t="s">
        <v>495</v>
      </c>
      <c r="B75" s="8" t="s">
        <v>473</v>
      </c>
      <c r="C75" s="13">
        <v>50</v>
      </c>
      <c r="D75" s="37" t="s">
        <v>422</v>
      </c>
      <c r="E75" s="14"/>
      <c r="F75" s="24" t="s">
        <v>411</v>
      </c>
      <c r="G75" s="24"/>
      <c r="H75" s="24"/>
      <c r="I75" s="24" t="s">
        <v>414</v>
      </c>
      <c r="J75" s="24"/>
      <c r="K75" s="24" t="s">
        <v>450</v>
      </c>
      <c r="L75" s="24"/>
      <c r="M75" s="27" t="s">
        <v>416</v>
      </c>
      <c r="N75" s="24"/>
      <c r="O75" s="24" t="s">
        <v>418</v>
      </c>
      <c r="P75" s="24" t="s">
        <v>417</v>
      </c>
      <c r="Q75" s="24"/>
      <c r="R75" s="37" t="s">
        <v>440</v>
      </c>
      <c r="S75" s="13">
        <v>800</v>
      </c>
      <c r="T75" s="24"/>
      <c r="U75" s="24" t="s">
        <v>447</v>
      </c>
      <c r="V75" s="24"/>
      <c r="W75" s="37" t="s">
        <v>440</v>
      </c>
      <c r="X75" s="9" t="s">
        <v>402</v>
      </c>
      <c r="Y75" s="37" t="s">
        <v>444</v>
      </c>
      <c r="Z75" s="14"/>
      <c r="AA75" s="23" t="s">
        <v>686</v>
      </c>
    </row>
    <row r="76" spans="1:27" s="18" customFormat="1" ht="28.5" customHeight="1" x14ac:dyDescent="0.25">
      <c r="A76" s="29" t="s">
        <v>496</v>
      </c>
      <c r="B76" s="8" t="s">
        <v>473</v>
      </c>
      <c r="C76" s="13">
        <v>50</v>
      </c>
      <c r="D76" s="37" t="s">
        <v>422</v>
      </c>
      <c r="E76" s="14"/>
      <c r="F76" s="24" t="s">
        <v>411</v>
      </c>
      <c r="G76" s="24"/>
      <c r="H76" s="24"/>
      <c r="I76" s="24" t="s">
        <v>414</v>
      </c>
      <c r="J76" s="24"/>
      <c r="K76" s="24" t="s">
        <v>450</v>
      </c>
      <c r="L76" s="24"/>
      <c r="M76" s="27" t="s">
        <v>416</v>
      </c>
      <c r="N76" s="24"/>
      <c r="O76" s="24" t="s">
        <v>418</v>
      </c>
      <c r="P76" s="24" t="s">
        <v>417</v>
      </c>
      <c r="Q76" s="24"/>
      <c r="R76" s="37" t="s">
        <v>440</v>
      </c>
      <c r="S76" s="13">
        <v>800</v>
      </c>
      <c r="T76" s="24" t="s">
        <v>451</v>
      </c>
      <c r="U76" s="24"/>
      <c r="V76" s="24"/>
      <c r="W76" s="37" t="s">
        <v>440</v>
      </c>
      <c r="X76" s="9" t="s">
        <v>402</v>
      </c>
      <c r="Y76" s="37" t="s">
        <v>444</v>
      </c>
      <c r="Z76" s="14"/>
      <c r="AA76" s="23" t="s">
        <v>696</v>
      </c>
    </row>
    <row r="77" spans="1:27" s="18" customFormat="1" ht="28.5" customHeight="1" x14ac:dyDescent="0.25">
      <c r="A77" s="29" t="s">
        <v>497</v>
      </c>
      <c r="B77" s="8" t="s">
        <v>473</v>
      </c>
      <c r="C77" s="13">
        <v>50</v>
      </c>
      <c r="D77" s="37" t="s">
        <v>422</v>
      </c>
      <c r="E77" s="14"/>
      <c r="F77" s="24" t="s">
        <v>411</v>
      </c>
      <c r="G77" s="24"/>
      <c r="H77" s="24"/>
      <c r="I77" s="24" t="s">
        <v>414</v>
      </c>
      <c r="J77" s="24"/>
      <c r="K77" s="24" t="s">
        <v>450</v>
      </c>
      <c r="L77" s="24"/>
      <c r="M77" s="27" t="s">
        <v>416</v>
      </c>
      <c r="N77" s="24"/>
      <c r="O77" s="24" t="s">
        <v>418</v>
      </c>
      <c r="P77" s="24" t="s">
        <v>417</v>
      </c>
      <c r="Q77" s="24"/>
      <c r="R77" s="37" t="s">
        <v>440</v>
      </c>
      <c r="S77" s="13">
        <v>800</v>
      </c>
      <c r="T77" s="24" t="s">
        <v>451</v>
      </c>
      <c r="U77" s="24"/>
      <c r="V77" s="24"/>
      <c r="W77" s="37" t="s">
        <v>440</v>
      </c>
      <c r="X77" s="9" t="s">
        <v>402</v>
      </c>
      <c r="Y77" s="37" t="s">
        <v>444</v>
      </c>
      <c r="Z77" s="14"/>
      <c r="AA77" s="23" t="s">
        <v>697</v>
      </c>
    </row>
    <row r="78" spans="1:27" s="18" customFormat="1" ht="28.5" customHeight="1" x14ac:dyDescent="0.25">
      <c r="A78" s="29" t="s">
        <v>498</v>
      </c>
      <c r="B78" s="8" t="s">
        <v>473</v>
      </c>
      <c r="C78" s="13">
        <v>50</v>
      </c>
      <c r="D78" s="37" t="s">
        <v>422</v>
      </c>
      <c r="E78" s="14"/>
      <c r="F78" s="24" t="s">
        <v>411</v>
      </c>
      <c r="G78" s="24"/>
      <c r="H78" s="24"/>
      <c r="I78" s="24" t="s">
        <v>414</v>
      </c>
      <c r="J78" s="24"/>
      <c r="K78" s="24" t="s">
        <v>450</v>
      </c>
      <c r="L78" s="24"/>
      <c r="M78" s="27" t="s">
        <v>416</v>
      </c>
      <c r="N78" s="24"/>
      <c r="O78" s="24" t="s">
        <v>418</v>
      </c>
      <c r="P78" s="24" t="s">
        <v>417</v>
      </c>
      <c r="Q78" s="24"/>
      <c r="R78" s="37" t="s">
        <v>440</v>
      </c>
      <c r="S78" s="13">
        <v>800</v>
      </c>
      <c r="T78" s="24" t="s">
        <v>451</v>
      </c>
      <c r="U78" s="24"/>
      <c r="V78" s="24"/>
      <c r="W78" s="37" t="s">
        <v>440</v>
      </c>
      <c r="X78" s="9" t="s">
        <v>402</v>
      </c>
      <c r="Y78" s="37" t="s">
        <v>444</v>
      </c>
      <c r="Z78" s="14"/>
      <c r="AA78" s="23" t="s">
        <v>696</v>
      </c>
    </row>
    <row r="79" spans="1:27" s="18" customFormat="1" ht="28.5" customHeight="1" x14ac:dyDescent="0.25">
      <c r="A79" s="29" t="s">
        <v>500</v>
      </c>
      <c r="B79" s="8" t="s">
        <v>473</v>
      </c>
      <c r="C79" s="13">
        <v>50</v>
      </c>
      <c r="D79" s="37" t="s">
        <v>422</v>
      </c>
      <c r="E79" s="14"/>
      <c r="F79" s="24" t="s">
        <v>411</v>
      </c>
      <c r="G79" s="24"/>
      <c r="H79" s="24"/>
      <c r="I79" s="24" t="s">
        <v>414</v>
      </c>
      <c r="J79" s="24"/>
      <c r="K79" s="24" t="s">
        <v>450</v>
      </c>
      <c r="L79" s="24"/>
      <c r="M79" s="27" t="s">
        <v>416</v>
      </c>
      <c r="N79" s="24"/>
      <c r="O79" s="24" t="s">
        <v>418</v>
      </c>
      <c r="P79" s="24"/>
      <c r="Q79" s="24" t="s">
        <v>418</v>
      </c>
      <c r="R79" s="37" t="s">
        <v>428</v>
      </c>
      <c r="S79" s="13">
        <v>800</v>
      </c>
      <c r="T79" s="24" t="s">
        <v>451</v>
      </c>
      <c r="U79" s="24"/>
      <c r="V79" s="24"/>
      <c r="W79" s="37" t="s">
        <v>440</v>
      </c>
      <c r="X79" s="9" t="s">
        <v>402</v>
      </c>
      <c r="Y79" s="37" t="s">
        <v>444</v>
      </c>
      <c r="Z79" s="14"/>
      <c r="AA79" s="23" t="s">
        <v>698</v>
      </c>
    </row>
    <row r="80" spans="1:27" s="18" customFormat="1" ht="28.5" customHeight="1" x14ac:dyDescent="0.25">
      <c r="A80" s="29" t="s">
        <v>499</v>
      </c>
      <c r="B80" s="8" t="s">
        <v>473</v>
      </c>
      <c r="C80" s="13">
        <v>50</v>
      </c>
      <c r="D80" s="37" t="s">
        <v>422</v>
      </c>
      <c r="E80" s="14"/>
      <c r="F80" s="24" t="s">
        <v>411</v>
      </c>
      <c r="G80" s="24"/>
      <c r="H80" s="24"/>
      <c r="I80" s="24" t="s">
        <v>414</v>
      </c>
      <c r="J80" s="24"/>
      <c r="K80" s="24" t="s">
        <v>450</v>
      </c>
      <c r="L80" s="24"/>
      <c r="M80" s="27" t="s">
        <v>416</v>
      </c>
      <c r="N80" s="24"/>
      <c r="O80" s="24" t="s">
        <v>418</v>
      </c>
      <c r="P80" s="24"/>
      <c r="Q80" s="24" t="s">
        <v>418</v>
      </c>
      <c r="R80" s="37" t="s">
        <v>428</v>
      </c>
      <c r="S80" s="13">
        <v>800</v>
      </c>
      <c r="T80" s="24" t="s">
        <v>451</v>
      </c>
      <c r="U80" s="24"/>
      <c r="V80" s="24"/>
      <c r="W80" s="37" t="s">
        <v>440</v>
      </c>
      <c r="X80" s="9" t="s">
        <v>402</v>
      </c>
      <c r="Y80" s="37" t="s">
        <v>444</v>
      </c>
      <c r="Z80" s="14"/>
      <c r="AA80" s="23" t="s">
        <v>696</v>
      </c>
    </row>
    <row r="81" spans="1:27" s="18" customFormat="1" ht="28.5" customHeight="1" x14ac:dyDescent="0.25">
      <c r="A81" s="29" t="s">
        <v>501</v>
      </c>
      <c r="B81" s="8" t="s">
        <v>473</v>
      </c>
      <c r="C81" s="13">
        <v>50</v>
      </c>
      <c r="D81" s="37" t="s">
        <v>422</v>
      </c>
      <c r="E81" s="14"/>
      <c r="F81" s="24" t="s">
        <v>411</v>
      </c>
      <c r="G81" s="24"/>
      <c r="H81" s="24"/>
      <c r="I81" s="24" t="s">
        <v>414</v>
      </c>
      <c r="J81" s="24"/>
      <c r="K81" s="24" t="s">
        <v>450</v>
      </c>
      <c r="L81" s="24"/>
      <c r="M81" s="27" t="s">
        <v>416</v>
      </c>
      <c r="N81" s="24"/>
      <c r="O81" s="24" t="s">
        <v>418</v>
      </c>
      <c r="P81" s="24"/>
      <c r="Q81" s="24" t="s">
        <v>418</v>
      </c>
      <c r="R81" s="37" t="s">
        <v>428</v>
      </c>
      <c r="S81" s="13">
        <v>800</v>
      </c>
      <c r="T81" s="24" t="s">
        <v>451</v>
      </c>
      <c r="U81" s="24"/>
      <c r="V81" s="24"/>
      <c r="W81" s="37" t="s">
        <v>440</v>
      </c>
      <c r="X81" s="9" t="s">
        <v>402</v>
      </c>
      <c r="Y81" s="37" t="s">
        <v>444</v>
      </c>
      <c r="Z81" s="14"/>
      <c r="AA81" s="23" t="s">
        <v>660</v>
      </c>
    </row>
    <row r="82" spans="1:27" s="18" customFormat="1" ht="28.5" customHeight="1" x14ac:dyDescent="0.25">
      <c r="A82" s="29" t="s">
        <v>503</v>
      </c>
      <c r="B82" s="8" t="s">
        <v>502</v>
      </c>
      <c r="C82" s="13">
        <v>30</v>
      </c>
      <c r="D82" s="37" t="s">
        <v>715</v>
      </c>
      <c r="E82" s="14"/>
      <c r="F82" s="24" t="s">
        <v>411</v>
      </c>
      <c r="G82" s="24"/>
      <c r="H82" s="24"/>
      <c r="I82" s="24" t="s">
        <v>414</v>
      </c>
      <c r="J82" s="24"/>
      <c r="K82" s="24" t="s">
        <v>450</v>
      </c>
      <c r="L82" s="24"/>
      <c r="M82" s="27" t="s">
        <v>416</v>
      </c>
      <c r="N82" s="24"/>
      <c r="O82" s="24" t="s">
        <v>418</v>
      </c>
      <c r="P82" s="24"/>
      <c r="Q82" s="24" t="s">
        <v>418</v>
      </c>
      <c r="R82" s="37" t="s">
        <v>716</v>
      </c>
      <c r="S82" s="13">
        <v>800</v>
      </c>
      <c r="T82" s="24" t="s">
        <v>451</v>
      </c>
      <c r="U82" s="24"/>
      <c r="V82" s="24"/>
      <c r="W82" s="37" t="s">
        <v>718</v>
      </c>
      <c r="X82" s="9" t="s">
        <v>402</v>
      </c>
      <c r="Y82" s="37" t="s">
        <v>719</v>
      </c>
      <c r="Z82" s="14"/>
      <c r="AA82" s="23" t="s">
        <v>656</v>
      </c>
    </row>
    <row r="83" spans="1:27" s="18" customFormat="1" ht="28.5" customHeight="1" x14ac:dyDescent="0.25">
      <c r="A83" s="29" t="s">
        <v>504</v>
      </c>
      <c r="B83" s="8" t="s">
        <v>502</v>
      </c>
      <c r="C83" s="13">
        <v>30</v>
      </c>
      <c r="D83" s="37" t="s">
        <v>716</v>
      </c>
      <c r="E83" s="14"/>
      <c r="F83" s="24" t="s">
        <v>411</v>
      </c>
      <c r="G83" s="24"/>
      <c r="H83" s="24"/>
      <c r="I83" s="24" t="s">
        <v>414</v>
      </c>
      <c r="J83" s="24"/>
      <c r="K83" s="24" t="s">
        <v>450</v>
      </c>
      <c r="L83" s="24"/>
      <c r="M83" s="27" t="s">
        <v>416</v>
      </c>
      <c r="N83" s="24"/>
      <c r="O83" s="24" t="s">
        <v>418</v>
      </c>
      <c r="P83" s="24" t="s">
        <v>417</v>
      </c>
      <c r="Q83" s="24"/>
      <c r="R83" s="37" t="s">
        <v>719</v>
      </c>
      <c r="S83" s="13">
        <v>800</v>
      </c>
      <c r="T83" s="24" t="s">
        <v>451</v>
      </c>
      <c r="U83" s="24"/>
      <c r="V83" s="24"/>
      <c r="W83" s="37" t="s">
        <v>719</v>
      </c>
      <c r="X83" s="9" t="s">
        <v>402</v>
      </c>
      <c r="Y83" s="37" t="s">
        <v>720</v>
      </c>
      <c r="Z83" s="14"/>
      <c r="AA83" s="23" t="s">
        <v>699</v>
      </c>
    </row>
    <row r="84" spans="1:27" s="18" customFormat="1" ht="28.5" customHeight="1" x14ac:dyDescent="0.25">
      <c r="A84" s="29" t="s">
        <v>505</v>
      </c>
      <c r="B84" s="8" t="s">
        <v>502</v>
      </c>
      <c r="C84" s="13">
        <v>30</v>
      </c>
      <c r="D84" s="37" t="s">
        <v>716</v>
      </c>
      <c r="E84" s="14"/>
      <c r="F84" s="24" t="s">
        <v>411</v>
      </c>
      <c r="G84" s="24"/>
      <c r="H84" s="24"/>
      <c r="I84" s="24" t="s">
        <v>414</v>
      </c>
      <c r="J84" s="24"/>
      <c r="K84" s="24" t="s">
        <v>450</v>
      </c>
      <c r="L84" s="24"/>
      <c r="M84" s="27" t="s">
        <v>416</v>
      </c>
      <c r="N84" s="24"/>
      <c r="O84" s="24" t="s">
        <v>418</v>
      </c>
      <c r="P84" s="24" t="s">
        <v>417</v>
      </c>
      <c r="Q84" s="24"/>
      <c r="R84" s="37" t="s">
        <v>719</v>
      </c>
      <c r="S84" s="13">
        <v>800</v>
      </c>
      <c r="T84" s="24" t="s">
        <v>451</v>
      </c>
      <c r="U84" s="24"/>
      <c r="V84" s="24"/>
      <c r="W84" s="37" t="s">
        <v>719</v>
      </c>
      <c r="X84" s="9" t="s">
        <v>402</v>
      </c>
      <c r="Y84" s="37" t="s">
        <v>720</v>
      </c>
      <c r="Z84" s="14"/>
      <c r="AA84" s="23" t="s">
        <v>699</v>
      </c>
    </row>
    <row r="85" spans="1:27" s="18" customFormat="1" ht="28.5" customHeight="1" x14ac:dyDescent="0.25">
      <c r="A85" s="29" t="s">
        <v>506</v>
      </c>
      <c r="B85" s="8" t="s">
        <v>502</v>
      </c>
      <c r="C85" s="13">
        <v>30</v>
      </c>
      <c r="D85" s="37" t="s">
        <v>715</v>
      </c>
      <c r="E85" s="14"/>
      <c r="F85" s="24" t="s">
        <v>411</v>
      </c>
      <c r="G85" s="24"/>
      <c r="H85" s="24"/>
      <c r="I85" s="24" t="s">
        <v>414</v>
      </c>
      <c r="J85" s="24"/>
      <c r="K85" s="24" t="s">
        <v>450</v>
      </c>
      <c r="L85" s="24"/>
      <c r="M85" s="27" t="s">
        <v>416</v>
      </c>
      <c r="N85" s="24"/>
      <c r="O85" s="24" t="s">
        <v>418</v>
      </c>
      <c r="P85" s="24" t="s">
        <v>417</v>
      </c>
      <c r="Q85" s="24"/>
      <c r="R85" s="37" t="s">
        <v>718</v>
      </c>
      <c r="S85" s="13">
        <v>800</v>
      </c>
      <c r="T85" s="24" t="s">
        <v>451</v>
      </c>
      <c r="U85" s="24"/>
      <c r="V85" s="24"/>
      <c r="W85" s="37" t="s">
        <v>718</v>
      </c>
      <c r="X85" s="9" t="s">
        <v>402</v>
      </c>
      <c r="Y85" s="37" t="s">
        <v>719</v>
      </c>
      <c r="Z85" s="14"/>
      <c r="AA85" s="23" t="s">
        <v>651</v>
      </c>
    </row>
    <row r="86" spans="1:27" s="18" customFormat="1" ht="28.5" customHeight="1" x14ac:dyDescent="0.25">
      <c r="A86" s="29" t="s">
        <v>507</v>
      </c>
      <c r="B86" s="8" t="s">
        <v>502</v>
      </c>
      <c r="C86" s="13">
        <v>30</v>
      </c>
      <c r="D86" s="37" t="s">
        <v>715</v>
      </c>
      <c r="E86" s="14"/>
      <c r="F86" s="24"/>
      <c r="G86" s="24" t="s">
        <v>412</v>
      </c>
      <c r="H86" s="24"/>
      <c r="I86" s="24" t="s">
        <v>414</v>
      </c>
      <c r="J86" s="24" t="s">
        <v>415</v>
      </c>
      <c r="K86" s="24"/>
      <c r="L86" s="24"/>
      <c r="M86" s="27" t="s">
        <v>416</v>
      </c>
      <c r="N86" s="24"/>
      <c r="O86" s="24" t="s">
        <v>418</v>
      </c>
      <c r="P86" s="24"/>
      <c r="Q86" s="24" t="s">
        <v>418</v>
      </c>
      <c r="R86" s="37" t="s">
        <v>716</v>
      </c>
      <c r="S86" s="13">
        <v>800</v>
      </c>
      <c r="T86" s="24"/>
      <c r="U86" s="24" t="s">
        <v>447</v>
      </c>
      <c r="V86" s="24"/>
      <c r="W86" s="37" t="s">
        <v>718</v>
      </c>
      <c r="X86" s="9" t="s">
        <v>402</v>
      </c>
      <c r="Y86" s="37" t="s">
        <v>719</v>
      </c>
      <c r="Z86" s="14"/>
      <c r="AA86" s="23" t="s">
        <v>651</v>
      </c>
    </row>
    <row r="87" spans="1:27" s="18" customFormat="1" ht="28.5" customHeight="1" x14ac:dyDescent="0.25">
      <c r="A87" s="29" t="s">
        <v>508</v>
      </c>
      <c r="B87" s="8" t="s">
        <v>502</v>
      </c>
      <c r="C87" s="13">
        <v>30</v>
      </c>
      <c r="D87" s="37" t="s">
        <v>715</v>
      </c>
      <c r="E87" s="14"/>
      <c r="F87" s="24"/>
      <c r="G87" s="24" t="s">
        <v>412</v>
      </c>
      <c r="H87" s="24"/>
      <c r="I87" s="24" t="s">
        <v>414</v>
      </c>
      <c r="J87" s="24" t="s">
        <v>415</v>
      </c>
      <c r="K87" s="24"/>
      <c r="L87" s="24"/>
      <c r="M87" s="27" t="s">
        <v>416</v>
      </c>
      <c r="N87" s="24"/>
      <c r="O87" s="24" t="s">
        <v>418</v>
      </c>
      <c r="P87" s="24"/>
      <c r="Q87" s="24" t="s">
        <v>418</v>
      </c>
      <c r="R87" s="37" t="s">
        <v>716</v>
      </c>
      <c r="S87" s="13">
        <v>800</v>
      </c>
      <c r="T87" s="24"/>
      <c r="U87" s="24" t="s">
        <v>447</v>
      </c>
      <c r="V87" s="24"/>
      <c r="W87" s="37" t="s">
        <v>718</v>
      </c>
      <c r="X87" s="9" t="s">
        <v>402</v>
      </c>
      <c r="Y87" s="37" t="s">
        <v>719</v>
      </c>
      <c r="Z87" s="14"/>
      <c r="AA87" s="23" t="s">
        <v>661</v>
      </c>
    </row>
    <row r="88" spans="1:27" s="18" customFormat="1" ht="28.5" customHeight="1" x14ac:dyDescent="0.25">
      <c r="A88" s="29" t="s">
        <v>509</v>
      </c>
      <c r="B88" s="8" t="s">
        <v>502</v>
      </c>
      <c r="C88" s="13">
        <v>30</v>
      </c>
      <c r="D88" s="37" t="s">
        <v>715</v>
      </c>
      <c r="E88" s="14"/>
      <c r="F88" s="24" t="s">
        <v>411</v>
      </c>
      <c r="G88" s="24"/>
      <c r="H88" s="24"/>
      <c r="I88" s="24" t="s">
        <v>414</v>
      </c>
      <c r="J88" s="24"/>
      <c r="K88" s="24" t="s">
        <v>450</v>
      </c>
      <c r="L88" s="24"/>
      <c r="M88" s="27" t="s">
        <v>416</v>
      </c>
      <c r="N88" s="24"/>
      <c r="O88" s="24" t="s">
        <v>418</v>
      </c>
      <c r="P88" s="24"/>
      <c r="Q88" s="24" t="s">
        <v>418</v>
      </c>
      <c r="R88" s="37" t="s">
        <v>716</v>
      </c>
      <c r="S88" s="13">
        <v>800</v>
      </c>
      <c r="T88" s="24"/>
      <c r="U88" s="24" t="s">
        <v>447</v>
      </c>
      <c r="V88" s="24"/>
      <c r="W88" s="37" t="s">
        <v>718</v>
      </c>
      <c r="X88" s="9" t="s">
        <v>402</v>
      </c>
      <c r="Y88" s="37" t="s">
        <v>719</v>
      </c>
      <c r="Z88" s="14"/>
      <c r="AA88" s="23" t="s">
        <v>661</v>
      </c>
    </row>
    <row r="89" spans="1:27" s="18" customFormat="1" ht="28.5" customHeight="1" x14ac:dyDescent="0.25">
      <c r="A89" s="29" t="s">
        <v>510</v>
      </c>
      <c r="B89" s="8" t="s">
        <v>502</v>
      </c>
      <c r="C89" s="13">
        <v>30</v>
      </c>
      <c r="D89" s="37" t="s">
        <v>715</v>
      </c>
      <c r="E89" s="14"/>
      <c r="F89" s="24" t="s">
        <v>411</v>
      </c>
      <c r="G89" s="24"/>
      <c r="H89" s="24"/>
      <c r="I89" s="24" t="s">
        <v>414</v>
      </c>
      <c r="J89" s="24"/>
      <c r="K89" s="24" t="s">
        <v>450</v>
      </c>
      <c r="L89" s="24"/>
      <c r="M89" s="27" t="s">
        <v>416</v>
      </c>
      <c r="N89" s="24"/>
      <c r="O89" s="24" t="s">
        <v>418</v>
      </c>
      <c r="P89" s="24"/>
      <c r="Q89" s="24" t="s">
        <v>418</v>
      </c>
      <c r="R89" s="37" t="s">
        <v>716</v>
      </c>
      <c r="S89" s="13">
        <v>800</v>
      </c>
      <c r="T89" s="24"/>
      <c r="U89" s="24" t="s">
        <v>447</v>
      </c>
      <c r="V89" s="24"/>
      <c r="W89" s="37" t="s">
        <v>718</v>
      </c>
      <c r="X89" s="9" t="s">
        <v>402</v>
      </c>
      <c r="Y89" s="37" t="s">
        <v>719</v>
      </c>
      <c r="Z89" s="14"/>
      <c r="AA89" s="23" t="s">
        <v>661</v>
      </c>
    </row>
    <row r="90" spans="1:27" s="18" customFormat="1" ht="28.5" customHeight="1" x14ac:dyDescent="0.25">
      <c r="A90" s="29" t="s">
        <v>511</v>
      </c>
      <c r="B90" s="8" t="s">
        <v>502</v>
      </c>
      <c r="C90" s="13">
        <v>30</v>
      </c>
      <c r="D90" s="37" t="s">
        <v>716</v>
      </c>
      <c r="E90" s="14"/>
      <c r="F90" s="24" t="s">
        <v>411</v>
      </c>
      <c r="G90" s="24"/>
      <c r="H90" s="24"/>
      <c r="I90" s="24" t="s">
        <v>414</v>
      </c>
      <c r="J90" s="24"/>
      <c r="K90" s="24" t="s">
        <v>450</v>
      </c>
      <c r="L90" s="24"/>
      <c r="M90" s="27" t="s">
        <v>416</v>
      </c>
      <c r="N90" s="24"/>
      <c r="O90" s="24" t="s">
        <v>418</v>
      </c>
      <c r="P90" s="24" t="s">
        <v>417</v>
      </c>
      <c r="Q90" s="24"/>
      <c r="R90" s="37" t="s">
        <v>719</v>
      </c>
      <c r="S90" s="13">
        <v>800</v>
      </c>
      <c r="T90" s="24" t="s">
        <v>451</v>
      </c>
      <c r="U90" s="24"/>
      <c r="V90" s="24"/>
      <c r="W90" s="37" t="s">
        <v>719</v>
      </c>
      <c r="X90" s="9" t="s">
        <v>402</v>
      </c>
      <c r="Y90" s="37" t="s">
        <v>720</v>
      </c>
      <c r="Z90" s="14"/>
      <c r="AA90" s="23" t="s">
        <v>661</v>
      </c>
    </row>
    <row r="91" spans="1:27" s="18" customFormat="1" ht="28.5" customHeight="1" x14ac:dyDescent="0.25">
      <c r="A91" s="29" t="s">
        <v>512</v>
      </c>
      <c r="B91" s="8" t="s">
        <v>502</v>
      </c>
      <c r="C91" s="13">
        <v>30</v>
      </c>
      <c r="D91" s="37" t="s">
        <v>716</v>
      </c>
      <c r="E91" s="14"/>
      <c r="F91" s="24" t="s">
        <v>411</v>
      </c>
      <c r="G91" s="24"/>
      <c r="H91" s="24"/>
      <c r="I91" s="24" t="s">
        <v>414</v>
      </c>
      <c r="J91" s="24"/>
      <c r="K91" s="24" t="s">
        <v>450</v>
      </c>
      <c r="L91" s="24"/>
      <c r="M91" s="27" t="s">
        <v>416</v>
      </c>
      <c r="N91" s="24"/>
      <c r="O91" s="24" t="s">
        <v>418</v>
      </c>
      <c r="P91" s="24" t="s">
        <v>417</v>
      </c>
      <c r="Q91" s="24"/>
      <c r="R91" s="37" t="s">
        <v>719</v>
      </c>
      <c r="S91" s="13">
        <v>800</v>
      </c>
      <c r="T91" s="24" t="s">
        <v>451</v>
      </c>
      <c r="U91" s="24"/>
      <c r="V91" s="24"/>
      <c r="W91" s="37" t="s">
        <v>719</v>
      </c>
      <c r="X91" s="9" t="s">
        <v>402</v>
      </c>
      <c r="Y91" s="37" t="s">
        <v>720</v>
      </c>
      <c r="Z91" s="14"/>
      <c r="AA91" s="23" t="s">
        <v>661</v>
      </c>
    </row>
    <row r="92" spans="1:27" s="18" customFormat="1" ht="28.5" customHeight="1" x14ac:dyDescent="0.25">
      <c r="A92" s="29" t="s">
        <v>513</v>
      </c>
      <c r="B92" s="8" t="s">
        <v>502</v>
      </c>
      <c r="C92" s="13">
        <v>30</v>
      </c>
      <c r="D92" s="37" t="s">
        <v>716</v>
      </c>
      <c r="E92" s="14"/>
      <c r="F92" s="24" t="s">
        <v>411</v>
      </c>
      <c r="G92" s="24"/>
      <c r="H92" s="24"/>
      <c r="I92" s="24" t="s">
        <v>414</v>
      </c>
      <c r="J92" s="24"/>
      <c r="K92" s="24" t="s">
        <v>450</v>
      </c>
      <c r="L92" s="24"/>
      <c r="M92" s="27" t="s">
        <v>416</v>
      </c>
      <c r="N92" s="24"/>
      <c r="O92" s="24" t="s">
        <v>418</v>
      </c>
      <c r="P92" s="24" t="s">
        <v>417</v>
      </c>
      <c r="Q92" s="24"/>
      <c r="R92" s="37" t="s">
        <v>719</v>
      </c>
      <c r="S92" s="13">
        <v>800</v>
      </c>
      <c r="T92" s="24" t="s">
        <v>451</v>
      </c>
      <c r="U92" s="24"/>
      <c r="V92" s="24"/>
      <c r="W92" s="37" t="s">
        <v>719</v>
      </c>
      <c r="X92" s="9" t="s">
        <v>402</v>
      </c>
      <c r="Y92" s="37" t="s">
        <v>720</v>
      </c>
      <c r="Z92" s="14"/>
      <c r="AA92" s="23" t="s">
        <v>661</v>
      </c>
    </row>
    <row r="93" spans="1:27" s="18" customFormat="1" ht="28.5" customHeight="1" x14ac:dyDescent="0.25">
      <c r="A93" s="29" t="s">
        <v>514</v>
      </c>
      <c r="B93" s="8" t="s">
        <v>502</v>
      </c>
      <c r="C93" s="13">
        <v>30</v>
      </c>
      <c r="D93" s="37" t="s">
        <v>716</v>
      </c>
      <c r="E93" s="14"/>
      <c r="F93" s="24" t="s">
        <v>411</v>
      </c>
      <c r="G93" s="24"/>
      <c r="H93" s="24"/>
      <c r="I93" s="24" t="s">
        <v>414</v>
      </c>
      <c r="J93" s="24"/>
      <c r="K93" s="24" t="s">
        <v>450</v>
      </c>
      <c r="L93" s="24"/>
      <c r="M93" s="27" t="s">
        <v>416</v>
      </c>
      <c r="N93" s="24"/>
      <c r="O93" s="24" t="s">
        <v>418</v>
      </c>
      <c r="P93" s="24" t="s">
        <v>417</v>
      </c>
      <c r="Q93" s="24"/>
      <c r="R93" s="37" t="s">
        <v>719</v>
      </c>
      <c r="S93" s="13">
        <v>800</v>
      </c>
      <c r="T93" s="24" t="s">
        <v>451</v>
      </c>
      <c r="U93" s="24"/>
      <c r="V93" s="24"/>
      <c r="W93" s="37" t="s">
        <v>719</v>
      </c>
      <c r="X93" s="9" t="s">
        <v>402</v>
      </c>
      <c r="Y93" s="37" t="s">
        <v>720</v>
      </c>
      <c r="Z93" s="14"/>
      <c r="AA93" s="23" t="s">
        <v>661</v>
      </c>
    </row>
    <row r="94" spans="1:27" s="18" customFormat="1" ht="28.5" customHeight="1" x14ac:dyDescent="0.25">
      <c r="A94" s="29" t="s">
        <v>515</v>
      </c>
      <c r="B94" s="8" t="s">
        <v>502</v>
      </c>
      <c r="C94" s="13">
        <v>30</v>
      </c>
      <c r="D94" s="37" t="s">
        <v>716</v>
      </c>
      <c r="E94" s="14"/>
      <c r="F94" s="24" t="s">
        <v>411</v>
      </c>
      <c r="G94" s="24"/>
      <c r="H94" s="24"/>
      <c r="I94" s="24" t="s">
        <v>414</v>
      </c>
      <c r="J94" s="24"/>
      <c r="K94" s="24" t="s">
        <v>450</v>
      </c>
      <c r="L94" s="24"/>
      <c r="M94" s="27" t="s">
        <v>416</v>
      </c>
      <c r="N94" s="24"/>
      <c r="O94" s="24" t="s">
        <v>418</v>
      </c>
      <c r="P94" s="24" t="s">
        <v>417</v>
      </c>
      <c r="Q94" s="24"/>
      <c r="R94" s="37" t="s">
        <v>719</v>
      </c>
      <c r="S94" s="13">
        <v>800</v>
      </c>
      <c r="T94" s="24" t="s">
        <v>451</v>
      </c>
      <c r="U94" s="24"/>
      <c r="V94" s="24"/>
      <c r="W94" s="37" t="s">
        <v>719</v>
      </c>
      <c r="X94" s="9" t="s">
        <v>402</v>
      </c>
      <c r="Y94" s="37" t="s">
        <v>720</v>
      </c>
      <c r="Z94" s="14"/>
      <c r="AA94" s="23" t="s">
        <v>661</v>
      </c>
    </row>
    <row r="95" spans="1:27" s="18" customFormat="1" ht="28.5" customHeight="1" x14ac:dyDescent="0.25">
      <c r="A95" s="29" t="s">
        <v>516</v>
      </c>
      <c r="B95" s="8" t="s">
        <v>502</v>
      </c>
      <c r="C95" s="13">
        <v>30</v>
      </c>
      <c r="D95" s="37" t="s">
        <v>715</v>
      </c>
      <c r="E95" s="14"/>
      <c r="F95" s="24" t="s">
        <v>411</v>
      </c>
      <c r="G95" s="24"/>
      <c r="H95" s="24"/>
      <c r="I95" s="24" t="s">
        <v>414</v>
      </c>
      <c r="J95" s="24"/>
      <c r="K95" s="24" t="s">
        <v>450</v>
      </c>
      <c r="L95" s="24"/>
      <c r="M95" s="27" t="s">
        <v>416</v>
      </c>
      <c r="N95" s="24"/>
      <c r="O95" s="24" t="s">
        <v>418</v>
      </c>
      <c r="P95" s="24" t="s">
        <v>417</v>
      </c>
      <c r="Q95" s="24"/>
      <c r="R95" s="37" t="s">
        <v>718</v>
      </c>
      <c r="S95" s="13">
        <v>800</v>
      </c>
      <c r="T95" s="24" t="s">
        <v>451</v>
      </c>
      <c r="U95" s="24"/>
      <c r="V95" s="24"/>
      <c r="W95" s="37" t="s">
        <v>718</v>
      </c>
      <c r="X95" s="9" t="s">
        <v>402</v>
      </c>
      <c r="Y95" s="37" t="s">
        <v>719</v>
      </c>
      <c r="Z95" s="14"/>
      <c r="AA95" s="23" t="s">
        <v>661</v>
      </c>
    </row>
    <row r="96" spans="1:27" s="18" customFormat="1" ht="28.5" customHeight="1" x14ac:dyDescent="0.25">
      <c r="A96" s="29" t="s">
        <v>717</v>
      </c>
      <c r="B96" s="8" t="s">
        <v>502</v>
      </c>
      <c r="C96" s="13">
        <v>30</v>
      </c>
      <c r="D96" s="37" t="s">
        <v>715</v>
      </c>
      <c r="E96" s="14"/>
      <c r="F96" s="24" t="s">
        <v>411</v>
      </c>
      <c r="G96" s="24"/>
      <c r="H96" s="24"/>
      <c r="I96" s="24" t="s">
        <v>414</v>
      </c>
      <c r="J96" s="24"/>
      <c r="K96" s="24" t="s">
        <v>450</v>
      </c>
      <c r="L96" s="24"/>
      <c r="M96" s="27" t="s">
        <v>416</v>
      </c>
      <c r="N96" s="24"/>
      <c r="O96" s="24" t="s">
        <v>418</v>
      </c>
      <c r="P96" s="24" t="s">
        <v>417</v>
      </c>
      <c r="Q96" s="24"/>
      <c r="R96" s="37" t="s">
        <v>718</v>
      </c>
      <c r="S96" s="13">
        <v>800</v>
      </c>
      <c r="T96" s="24" t="s">
        <v>451</v>
      </c>
      <c r="U96" s="24"/>
      <c r="V96" s="24"/>
      <c r="W96" s="37" t="s">
        <v>718</v>
      </c>
      <c r="X96" s="9" t="s">
        <v>402</v>
      </c>
      <c r="Y96" s="37" t="s">
        <v>719</v>
      </c>
      <c r="Z96" s="14"/>
      <c r="AA96" s="23" t="s">
        <v>657</v>
      </c>
    </row>
    <row r="97" spans="1:27" s="18" customFormat="1" ht="28.5" customHeight="1" x14ac:dyDescent="0.25">
      <c r="A97" s="29" t="s">
        <v>517</v>
      </c>
      <c r="B97" s="8" t="s">
        <v>502</v>
      </c>
      <c r="C97" s="13">
        <v>30</v>
      </c>
      <c r="D97" s="37" t="s">
        <v>716</v>
      </c>
      <c r="E97" s="14"/>
      <c r="F97" s="24" t="s">
        <v>411</v>
      </c>
      <c r="G97" s="24"/>
      <c r="H97" s="24"/>
      <c r="I97" s="24" t="s">
        <v>414</v>
      </c>
      <c r="J97" s="24"/>
      <c r="K97" s="24" t="s">
        <v>450</v>
      </c>
      <c r="L97" s="24"/>
      <c r="M97" s="27" t="s">
        <v>416</v>
      </c>
      <c r="N97" s="24"/>
      <c r="O97" s="24" t="s">
        <v>418</v>
      </c>
      <c r="P97" s="24" t="s">
        <v>417</v>
      </c>
      <c r="Q97" s="24"/>
      <c r="R97" s="37" t="s">
        <v>719</v>
      </c>
      <c r="S97" s="13">
        <v>800</v>
      </c>
      <c r="T97" s="24" t="s">
        <v>451</v>
      </c>
      <c r="U97" s="24"/>
      <c r="V97" s="24"/>
      <c r="W97" s="37" t="s">
        <v>719</v>
      </c>
      <c r="X97" s="9" t="s">
        <v>402</v>
      </c>
      <c r="Y97" s="37" t="s">
        <v>720</v>
      </c>
      <c r="Z97" s="14"/>
      <c r="AA97" s="23" t="s">
        <v>661</v>
      </c>
    </row>
    <row r="98" spans="1:27" s="18" customFormat="1" ht="28.5" customHeight="1" x14ac:dyDescent="0.25">
      <c r="A98" s="29" t="s">
        <v>518</v>
      </c>
      <c r="B98" s="8" t="s">
        <v>502</v>
      </c>
      <c r="C98" s="13">
        <v>30</v>
      </c>
      <c r="D98" s="37" t="s">
        <v>716</v>
      </c>
      <c r="E98" s="14"/>
      <c r="F98" s="24" t="s">
        <v>411</v>
      </c>
      <c r="G98" s="24"/>
      <c r="H98" s="24"/>
      <c r="I98" s="24" t="s">
        <v>414</v>
      </c>
      <c r="J98" s="24"/>
      <c r="K98" s="24" t="s">
        <v>450</v>
      </c>
      <c r="L98" s="24"/>
      <c r="M98" s="27" t="s">
        <v>416</v>
      </c>
      <c r="N98" s="24"/>
      <c r="O98" s="24" t="s">
        <v>418</v>
      </c>
      <c r="P98" s="24" t="s">
        <v>417</v>
      </c>
      <c r="Q98" s="24"/>
      <c r="R98" s="37" t="s">
        <v>719</v>
      </c>
      <c r="S98" s="13">
        <v>800</v>
      </c>
      <c r="T98" s="24" t="s">
        <v>451</v>
      </c>
      <c r="U98" s="24"/>
      <c r="V98" s="24"/>
      <c r="W98" s="37" t="s">
        <v>719</v>
      </c>
      <c r="X98" s="9" t="s">
        <v>402</v>
      </c>
      <c r="Y98" s="37" t="s">
        <v>720</v>
      </c>
      <c r="Z98" s="14"/>
      <c r="AA98" s="23" t="s">
        <v>661</v>
      </c>
    </row>
    <row r="99" spans="1:27" s="18" customFormat="1" ht="28.5" customHeight="1" x14ac:dyDescent="0.25">
      <c r="A99" s="29" t="s">
        <v>520</v>
      </c>
      <c r="B99" s="8" t="s">
        <v>502</v>
      </c>
      <c r="C99" s="13">
        <v>50</v>
      </c>
      <c r="D99" s="37" t="s">
        <v>422</v>
      </c>
      <c r="E99" s="14"/>
      <c r="F99" s="24" t="s">
        <v>411</v>
      </c>
      <c r="G99" s="24"/>
      <c r="H99" s="24"/>
      <c r="I99" s="24" t="s">
        <v>414</v>
      </c>
      <c r="J99" s="24"/>
      <c r="K99" s="24" t="s">
        <v>450</v>
      </c>
      <c r="L99" s="24"/>
      <c r="M99" s="27" t="s">
        <v>416</v>
      </c>
      <c r="N99" s="24"/>
      <c r="O99" s="24" t="s">
        <v>418</v>
      </c>
      <c r="P99" s="24" t="s">
        <v>417</v>
      </c>
      <c r="Q99" s="24"/>
      <c r="R99" s="37" t="s">
        <v>440</v>
      </c>
      <c r="S99" s="13">
        <v>800</v>
      </c>
      <c r="T99" s="24" t="s">
        <v>451</v>
      </c>
      <c r="U99" s="24"/>
      <c r="V99" s="24"/>
      <c r="W99" s="37" t="s">
        <v>440</v>
      </c>
      <c r="X99" s="9" t="s">
        <v>402</v>
      </c>
      <c r="Y99" s="37" t="s">
        <v>444</v>
      </c>
      <c r="Z99" s="14"/>
      <c r="AA99" s="23" t="s">
        <v>660</v>
      </c>
    </row>
    <row r="100" spans="1:27" s="18" customFormat="1" ht="28.5" customHeight="1" x14ac:dyDescent="0.25">
      <c r="A100" s="29" t="s">
        <v>524</v>
      </c>
      <c r="B100" s="8" t="s">
        <v>502</v>
      </c>
      <c r="C100" s="13">
        <v>30</v>
      </c>
      <c r="D100" s="37" t="s">
        <v>715</v>
      </c>
      <c r="E100" s="14"/>
      <c r="F100" s="24" t="s">
        <v>411</v>
      </c>
      <c r="G100" s="24"/>
      <c r="H100" s="24"/>
      <c r="I100" s="24" t="s">
        <v>414</v>
      </c>
      <c r="J100" s="24"/>
      <c r="K100" s="24" t="s">
        <v>450</v>
      </c>
      <c r="L100" s="24"/>
      <c r="M100" s="27" t="s">
        <v>416</v>
      </c>
      <c r="N100" s="24"/>
      <c r="O100" s="24" t="s">
        <v>418</v>
      </c>
      <c r="P100" s="24" t="s">
        <v>417</v>
      </c>
      <c r="Q100" s="24"/>
      <c r="R100" s="37" t="s">
        <v>718</v>
      </c>
      <c r="S100" s="13">
        <v>800</v>
      </c>
      <c r="T100" s="24" t="s">
        <v>451</v>
      </c>
      <c r="U100" s="24"/>
      <c r="V100" s="24"/>
      <c r="W100" s="37" t="s">
        <v>718</v>
      </c>
      <c r="X100" s="9" t="s">
        <v>402</v>
      </c>
      <c r="Y100" s="37" t="s">
        <v>719</v>
      </c>
      <c r="Z100" s="14"/>
      <c r="AA100" s="23" t="s">
        <v>657</v>
      </c>
    </row>
    <row r="101" spans="1:27" s="18" customFormat="1" ht="28.5" customHeight="1" x14ac:dyDescent="0.25">
      <c r="A101" s="29" t="s">
        <v>525</v>
      </c>
      <c r="B101" s="8" t="s">
        <v>502</v>
      </c>
      <c r="C101" s="13">
        <v>30</v>
      </c>
      <c r="D101" s="37" t="s">
        <v>715</v>
      </c>
      <c r="E101" s="14"/>
      <c r="F101" s="24" t="s">
        <v>411</v>
      </c>
      <c r="G101" s="24"/>
      <c r="H101" s="24"/>
      <c r="I101" s="24" t="s">
        <v>414</v>
      </c>
      <c r="J101" s="24"/>
      <c r="K101" s="24" t="s">
        <v>450</v>
      </c>
      <c r="L101" s="24"/>
      <c r="M101" s="27" t="s">
        <v>416</v>
      </c>
      <c r="N101" s="24"/>
      <c r="O101" s="24" t="s">
        <v>418</v>
      </c>
      <c r="P101" s="24" t="s">
        <v>417</v>
      </c>
      <c r="Q101" s="24"/>
      <c r="R101" s="37" t="s">
        <v>718</v>
      </c>
      <c r="S101" s="13">
        <v>800</v>
      </c>
      <c r="T101" s="24" t="s">
        <v>451</v>
      </c>
      <c r="U101" s="24"/>
      <c r="V101" s="24"/>
      <c r="W101" s="37" t="s">
        <v>718</v>
      </c>
      <c r="X101" s="9" t="s">
        <v>402</v>
      </c>
      <c r="Y101" s="37" t="s">
        <v>719</v>
      </c>
      <c r="Z101" s="14"/>
      <c r="AA101" s="23" t="s">
        <v>660</v>
      </c>
    </row>
    <row r="102" spans="1:27" s="18" customFormat="1" ht="28.5" customHeight="1" x14ac:dyDescent="0.25">
      <c r="A102" s="29" t="s">
        <v>521</v>
      </c>
      <c r="B102" s="8" t="s">
        <v>502</v>
      </c>
      <c r="C102" s="13">
        <v>30</v>
      </c>
      <c r="D102" s="37" t="s">
        <v>715</v>
      </c>
      <c r="E102" s="14"/>
      <c r="F102" s="24" t="s">
        <v>411</v>
      </c>
      <c r="G102" s="24"/>
      <c r="H102" s="24"/>
      <c r="I102" s="24" t="s">
        <v>414</v>
      </c>
      <c r="J102" s="24"/>
      <c r="K102" s="24" t="s">
        <v>450</v>
      </c>
      <c r="L102" s="24"/>
      <c r="M102" s="27" t="s">
        <v>416</v>
      </c>
      <c r="N102" s="24"/>
      <c r="O102" s="24" t="s">
        <v>418</v>
      </c>
      <c r="P102" s="24" t="s">
        <v>417</v>
      </c>
      <c r="Q102" s="24"/>
      <c r="R102" s="37" t="s">
        <v>718</v>
      </c>
      <c r="S102" s="13">
        <v>800</v>
      </c>
      <c r="T102" s="24" t="s">
        <v>451</v>
      </c>
      <c r="U102" s="24"/>
      <c r="V102" s="24"/>
      <c r="W102" s="37" t="s">
        <v>718</v>
      </c>
      <c r="X102" s="9" t="s">
        <v>402</v>
      </c>
      <c r="Y102" s="37" t="s">
        <v>719</v>
      </c>
      <c r="Z102" s="14"/>
      <c r="AA102" s="23" t="s">
        <v>660</v>
      </c>
    </row>
    <row r="103" spans="1:27" s="18" customFormat="1" ht="28.5" customHeight="1" x14ac:dyDescent="0.25">
      <c r="A103" s="29" t="s">
        <v>526</v>
      </c>
      <c r="B103" s="8" t="s">
        <v>502</v>
      </c>
      <c r="C103" s="13">
        <v>30</v>
      </c>
      <c r="D103" s="37" t="s">
        <v>715</v>
      </c>
      <c r="E103" s="14"/>
      <c r="F103" s="24" t="s">
        <v>411</v>
      </c>
      <c r="G103" s="24"/>
      <c r="H103" s="24"/>
      <c r="I103" s="24" t="s">
        <v>414</v>
      </c>
      <c r="J103" s="24"/>
      <c r="K103" s="24" t="s">
        <v>450</v>
      </c>
      <c r="L103" s="24"/>
      <c r="M103" s="27" t="s">
        <v>416</v>
      </c>
      <c r="N103" s="24"/>
      <c r="O103" s="24" t="s">
        <v>418</v>
      </c>
      <c r="P103" s="24" t="s">
        <v>417</v>
      </c>
      <c r="Q103" s="24"/>
      <c r="R103" s="37" t="s">
        <v>718</v>
      </c>
      <c r="S103" s="13">
        <v>800</v>
      </c>
      <c r="T103" s="24" t="s">
        <v>451</v>
      </c>
      <c r="U103" s="24"/>
      <c r="V103" s="24"/>
      <c r="W103" s="37" t="s">
        <v>718</v>
      </c>
      <c r="X103" s="9" t="s">
        <v>402</v>
      </c>
      <c r="Y103" s="37" t="s">
        <v>719</v>
      </c>
      <c r="Z103" s="14"/>
      <c r="AA103" s="23" t="s">
        <v>660</v>
      </c>
    </row>
    <row r="104" spans="1:27" s="18" customFormat="1" ht="28.5" customHeight="1" x14ac:dyDescent="0.25">
      <c r="A104" s="29" t="s">
        <v>528</v>
      </c>
      <c r="B104" s="8" t="s">
        <v>502</v>
      </c>
      <c r="C104" s="13">
        <v>30</v>
      </c>
      <c r="D104" s="37" t="s">
        <v>715</v>
      </c>
      <c r="E104" s="14"/>
      <c r="F104" s="24" t="s">
        <v>411</v>
      </c>
      <c r="G104" s="24"/>
      <c r="H104" s="24"/>
      <c r="I104" s="24" t="s">
        <v>414</v>
      </c>
      <c r="J104" s="24"/>
      <c r="K104" s="24" t="s">
        <v>450</v>
      </c>
      <c r="L104" s="24"/>
      <c r="M104" s="27" t="s">
        <v>416</v>
      </c>
      <c r="N104" s="24"/>
      <c r="O104" s="24" t="s">
        <v>418</v>
      </c>
      <c r="P104" s="24" t="s">
        <v>417</v>
      </c>
      <c r="Q104" s="24"/>
      <c r="R104" s="37" t="s">
        <v>718</v>
      </c>
      <c r="S104" s="13">
        <v>800</v>
      </c>
      <c r="T104" s="24" t="s">
        <v>451</v>
      </c>
      <c r="U104" s="24"/>
      <c r="V104" s="24"/>
      <c r="W104" s="37" t="s">
        <v>718</v>
      </c>
      <c r="X104" s="9" t="s">
        <v>402</v>
      </c>
      <c r="Y104" s="37" t="s">
        <v>719</v>
      </c>
      <c r="Z104" s="14"/>
      <c r="AA104" s="23" t="s">
        <v>660</v>
      </c>
    </row>
    <row r="105" spans="1:27" s="18" customFormat="1" ht="28.5" customHeight="1" x14ac:dyDescent="0.25">
      <c r="A105" s="29" t="s">
        <v>527</v>
      </c>
      <c r="B105" s="8" t="s">
        <v>502</v>
      </c>
      <c r="C105" s="13">
        <v>30</v>
      </c>
      <c r="D105" s="37" t="s">
        <v>715</v>
      </c>
      <c r="E105" s="14"/>
      <c r="F105" s="24" t="s">
        <v>411</v>
      </c>
      <c r="G105" s="24"/>
      <c r="H105" s="24"/>
      <c r="I105" s="24" t="s">
        <v>414</v>
      </c>
      <c r="J105" s="24"/>
      <c r="K105" s="24" t="s">
        <v>450</v>
      </c>
      <c r="L105" s="24"/>
      <c r="M105" s="27" t="s">
        <v>416</v>
      </c>
      <c r="N105" s="24"/>
      <c r="O105" s="24" t="s">
        <v>418</v>
      </c>
      <c r="P105" s="24"/>
      <c r="Q105" s="24" t="s">
        <v>418</v>
      </c>
      <c r="R105" s="37" t="s">
        <v>716</v>
      </c>
      <c r="S105" s="13">
        <v>800</v>
      </c>
      <c r="T105" s="24" t="s">
        <v>451</v>
      </c>
      <c r="U105" s="24"/>
      <c r="V105" s="24"/>
      <c r="W105" s="37" t="s">
        <v>718</v>
      </c>
      <c r="X105" s="9" t="s">
        <v>402</v>
      </c>
      <c r="Y105" s="37" t="s">
        <v>719</v>
      </c>
      <c r="Z105" s="14"/>
      <c r="AA105" s="23" t="s">
        <v>658</v>
      </c>
    </row>
    <row r="106" spans="1:27" s="18" customFormat="1" ht="28.5" customHeight="1" x14ac:dyDescent="0.25">
      <c r="A106" s="29" t="s">
        <v>529</v>
      </c>
      <c r="B106" s="8" t="s">
        <v>502</v>
      </c>
      <c r="C106" s="13">
        <v>30</v>
      </c>
      <c r="D106" s="37" t="s">
        <v>715</v>
      </c>
      <c r="E106" s="14"/>
      <c r="F106" s="24" t="s">
        <v>411</v>
      </c>
      <c r="G106" s="24"/>
      <c r="H106" s="24"/>
      <c r="I106" s="24" t="s">
        <v>414</v>
      </c>
      <c r="J106" s="24"/>
      <c r="K106" s="24" t="s">
        <v>450</v>
      </c>
      <c r="L106" s="24"/>
      <c r="M106" s="27" t="s">
        <v>416</v>
      </c>
      <c r="N106" s="24"/>
      <c r="O106" s="24" t="s">
        <v>418</v>
      </c>
      <c r="P106" s="24" t="s">
        <v>417</v>
      </c>
      <c r="Q106" s="24"/>
      <c r="R106" s="37" t="s">
        <v>718</v>
      </c>
      <c r="S106" s="13">
        <v>800</v>
      </c>
      <c r="T106" s="24" t="s">
        <v>451</v>
      </c>
      <c r="U106" s="24"/>
      <c r="V106" s="24"/>
      <c r="W106" s="37" t="s">
        <v>718</v>
      </c>
      <c r="X106" s="9" t="s">
        <v>402</v>
      </c>
      <c r="Y106" s="37" t="s">
        <v>719</v>
      </c>
      <c r="Z106" s="14"/>
      <c r="AA106" s="23" t="s">
        <v>660</v>
      </c>
    </row>
    <row r="107" spans="1:27" s="18" customFormat="1" ht="28.5" customHeight="1" x14ac:dyDescent="0.25">
      <c r="A107" s="29" t="s">
        <v>530</v>
      </c>
      <c r="B107" s="8" t="s">
        <v>502</v>
      </c>
      <c r="C107" s="13">
        <v>30</v>
      </c>
      <c r="D107" s="37" t="s">
        <v>715</v>
      </c>
      <c r="E107" s="14"/>
      <c r="F107" s="24" t="s">
        <v>411</v>
      </c>
      <c r="G107" s="24"/>
      <c r="H107" s="24"/>
      <c r="I107" s="24" t="s">
        <v>414</v>
      </c>
      <c r="J107" s="24"/>
      <c r="K107" s="24" t="s">
        <v>450</v>
      </c>
      <c r="L107" s="24"/>
      <c r="M107" s="27" t="s">
        <v>416</v>
      </c>
      <c r="N107" s="24"/>
      <c r="O107" s="24" t="s">
        <v>418</v>
      </c>
      <c r="P107" s="24" t="s">
        <v>417</v>
      </c>
      <c r="Q107" s="24"/>
      <c r="R107" s="37" t="s">
        <v>718</v>
      </c>
      <c r="S107" s="13">
        <v>800</v>
      </c>
      <c r="T107" s="24" t="s">
        <v>451</v>
      </c>
      <c r="U107" s="24"/>
      <c r="V107" s="24"/>
      <c r="W107" s="37" t="s">
        <v>718</v>
      </c>
      <c r="X107" s="9" t="s">
        <v>402</v>
      </c>
      <c r="Y107" s="37" t="s">
        <v>719</v>
      </c>
      <c r="Z107" s="14"/>
      <c r="AA107" s="23" t="s">
        <v>700</v>
      </c>
    </row>
    <row r="108" spans="1:27" s="18" customFormat="1" ht="28.5" customHeight="1" x14ac:dyDescent="0.25">
      <c r="A108" s="29" t="s">
        <v>532</v>
      </c>
      <c r="B108" s="8" t="s">
        <v>502</v>
      </c>
      <c r="C108" s="13">
        <v>30</v>
      </c>
      <c r="D108" s="37" t="s">
        <v>715</v>
      </c>
      <c r="E108" s="14"/>
      <c r="F108" s="24" t="s">
        <v>411</v>
      </c>
      <c r="G108" s="24"/>
      <c r="H108" s="24"/>
      <c r="I108" s="24" t="s">
        <v>414</v>
      </c>
      <c r="J108" s="24"/>
      <c r="K108" s="24" t="s">
        <v>450</v>
      </c>
      <c r="L108" s="24"/>
      <c r="M108" s="27" t="s">
        <v>416</v>
      </c>
      <c r="N108" s="24"/>
      <c r="O108" s="24" t="s">
        <v>418</v>
      </c>
      <c r="P108" s="24" t="s">
        <v>417</v>
      </c>
      <c r="Q108" s="24"/>
      <c r="R108" s="37" t="s">
        <v>718</v>
      </c>
      <c r="S108" s="13">
        <v>800</v>
      </c>
      <c r="T108" s="24" t="s">
        <v>451</v>
      </c>
      <c r="U108" s="24"/>
      <c r="V108" s="24"/>
      <c r="W108" s="37" t="s">
        <v>718</v>
      </c>
      <c r="X108" s="9" t="s">
        <v>402</v>
      </c>
      <c r="Y108" s="37" t="s">
        <v>719</v>
      </c>
      <c r="Z108" s="14"/>
      <c r="AA108" s="23" t="s">
        <v>659</v>
      </c>
    </row>
    <row r="109" spans="1:27" s="18" customFormat="1" ht="28.5" customHeight="1" x14ac:dyDescent="0.25">
      <c r="A109" s="29" t="s">
        <v>533</v>
      </c>
      <c r="B109" s="8" t="s">
        <v>502</v>
      </c>
      <c r="C109" s="13">
        <v>30</v>
      </c>
      <c r="D109" s="37" t="s">
        <v>715</v>
      </c>
      <c r="E109" s="14"/>
      <c r="F109" s="24" t="s">
        <v>411</v>
      </c>
      <c r="G109" s="24"/>
      <c r="H109" s="24"/>
      <c r="I109" s="24" t="s">
        <v>414</v>
      </c>
      <c r="J109" s="24"/>
      <c r="K109" s="24" t="s">
        <v>450</v>
      </c>
      <c r="L109" s="24"/>
      <c r="M109" s="27" t="s">
        <v>416</v>
      </c>
      <c r="N109" s="24"/>
      <c r="O109" s="24" t="s">
        <v>418</v>
      </c>
      <c r="P109" s="24" t="s">
        <v>417</v>
      </c>
      <c r="Q109" s="24"/>
      <c r="R109" s="37" t="s">
        <v>718</v>
      </c>
      <c r="S109" s="13">
        <v>800</v>
      </c>
      <c r="T109" s="24" t="s">
        <v>451</v>
      </c>
      <c r="U109" s="24"/>
      <c r="V109" s="24"/>
      <c r="W109" s="37" t="s">
        <v>718</v>
      </c>
      <c r="X109" s="9" t="s">
        <v>402</v>
      </c>
      <c r="Y109" s="37" t="s">
        <v>719</v>
      </c>
      <c r="Z109" s="14"/>
      <c r="AA109" s="23" t="s">
        <v>659</v>
      </c>
    </row>
    <row r="110" spans="1:27" s="18" customFormat="1" ht="28.5" customHeight="1" x14ac:dyDescent="0.25">
      <c r="A110" s="29" t="s">
        <v>534</v>
      </c>
      <c r="B110" s="8" t="s">
        <v>502</v>
      </c>
      <c r="C110" s="13">
        <v>30</v>
      </c>
      <c r="D110" s="37" t="s">
        <v>715</v>
      </c>
      <c r="E110" s="14"/>
      <c r="F110" s="24" t="s">
        <v>411</v>
      </c>
      <c r="G110" s="24"/>
      <c r="H110" s="24"/>
      <c r="I110" s="24" t="s">
        <v>414</v>
      </c>
      <c r="J110" s="24"/>
      <c r="K110" s="24" t="s">
        <v>450</v>
      </c>
      <c r="L110" s="24"/>
      <c r="M110" s="27" t="s">
        <v>416</v>
      </c>
      <c r="N110" s="24"/>
      <c r="O110" s="24" t="s">
        <v>418</v>
      </c>
      <c r="P110" s="24" t="s">
        <v>417</v>
      </c>
      <c r="Q110" s="24"/>
      <c r="R110" s="37" t="s">
        <v>718</v>
      </c>
      <c r="S110" s="13">
        <v>800</v>
      </c>
      <c r="T110" s="24" t="s">
        <v>451</v>
      </c>
      <c r="U110" s="24"/>
      <c r="V110" s="24"/>
      <c r="W110" s="37" t="s">
        <v>718</v>
      </c>
      <c r="X110" s="9" t="s">
        <v>402</v>
      </c>
      <c r="Y110" s="37" t="s">
        <v>719</v>
      </c>
      <c r="Z110" s="14"/>
      <c r="AA110" s="23" t="s">
        <v>659</v>
      </c>
    </row>
    <row r="111" spans="1:27" s="18" customFormat="1" ht="28.5" customHeight="1" x14ac:dyDescent="0.25">
      <c r="A111" s="29" t="s">
        <v>535</v>
      </c>
      <c r="B111" s="8" t="s">
        <v>502</v>
      </c>
      <c r="C111" s="13">
        <v>30</v>
      </c>
      <c r="D111" s="37" t="s">
        <v>715</v>
      </c>
      <c r="E111" s="14"/>
      <c r="F111" s="24" t="s">
        <v>411</v>
      </c>
      <c r="G111" s="24"/>
      <c r="H111" s="24"/>
      <c r="I111" s="24" t="s">
        <v>414</v>
      </c>
      <c r="J111" s="24"/>
      <c r="K111" s="24" t="s">
        <v>450</v>
      </c>
      <c r="L111" s="24"/>
      <c r="M111" s="27" t="s">
        <v>416</v>
      </c>
      <c r="N111" s="24"/>
      <c r="O111" s="24" t="s">
        <v>418</v>
      </c>
      <c r="P111" s="24" t="s">
        <v>417</v>
      </c>
      <c r="Q111" s="24"/>
      <c r="R111" s="37" t="s">
        <v>718</v>
      </c>
      <c r="S111" s="13">
        <v>800</v>
      </c>
      <c r="T111" s="24" t="s">
        <v>451</v>
      </c>
      <c r="U111" s="24"/>
      <c r="V111" s="24"/>
      <c r="W111" s="37" t="s">
        <v>718</v>
      </c>
      <c r="X111" s="9" t="s">
        <v>402</v>
      </c>
      <c r="Y111" s="37" t="s">
        <v>719</v>
      </c>
      <c r="Z111" s="14"/>
      <c r="AA111" s="23" t="s">
        <v>659</v>
      </c>
    </row>
    <row r="112" spans="1:27" s="18" customFormat="1" ht="28.5" customHeight="1" x14ac:dyDescent="0.25">
      <c r="A112" s="29" t="s">
        <v>537</v>
      </c>
      <c r="B112" s="8" t="s">
        <v>502</v>
      </c>
      <c r="C112" s="13">
        <v>50</v>
      </c>
      <c r="D112" s="37" t="s">
        <v>422</v>
      </c>
      <c r="E112" s="14"/>
      <c r="F112" s="24" t="s">
        <v>411</v>
      </c>
      <c r="G112" s="24"/>
      <c r="H112" s="24"/>
      <c r="I112" s="24" t="s">
        <v>414</v>
      </c>
      <c r="J112" s="24"/>
      <c r="K112" s="24" t="s">
        <v>450</v>
      </c>
      <c r="L112" s="24"/>
      <c r="M112" s="27" t="s">
        <v>416</v>
      </c>
      <c r="N112" s="24"/>
      <c r="O112" s="24" t="s">
        <v>418</v>
      </c>
      <c r="P112" s="24" t="s">
        <v>417</v>
      </c>
      <c r="Q112" s="24"/>
      <c r="R112" s="37" t="s">
        <v>440</v>
      </c>
      <c r="S112" s="13">
        <v>800</v>
      </c>
      <c r="T112" s="24" t="s">
        <v>451</v>
      </c>
      <c r="U112" s="24"/>
      <c r="V112" s="24"/>
      <c r="W112" s="37" t="s">
        <v>440</v>
      </c>
      <c r="X112" s="9" t="s">
        <v>402</v>
      </c>
      <c r="Y112" s="37" t="s">
        <v>444</v>
      </c>
      <c r="Z112" s="14"/>
      <c r="AA112" s="23" t="s">
        <v>665</v>
      </c>
    </row>
    <row r="113" spans="1:27" s="18" customFormat="1" ht="28.5" customHeight="1" x14ac:dyDescent="0.25">
      <c r="A113" s="29" t="s">
        <v>538</v>
      </c>
      <c r="B113" s="8" t="s">
        <v>502</v>
      </c>
      <c r="C113" s="13">
        <v>50</v>
      </c>
      <c r="D113" s="37" t="s">
        <v>422</v>
      </c>
      <c r="E113" s="14"/>
      <c r="F113" s="24" t="s">
        <v>411</v>
      </c>
      <c r="G113" s="24"/>
      <c r="H113" s="24"/>
      <c r="I113" s="24" t="s">
        <v>414</v>
      </c>
      <c r="J113" s="24"/>
      <c r="K113" s="24" t="s">
        <v>450</v>
      </c>
      <c r="L113" s="24"/>
      <c r="M113" s="27" t="s">
        <v>416</v>
      </c>
      <c r="N113" s="24"/>
      <c r="O113" s="24" t="s">
        <v>418</v>
      </c>
      <c r="P113" s="24" t="s">
        <v>417</v>
      </c>
      <c r="Q113" s="24"/>
      <c r="R113" s="37" t="s">
        <v>440</v>
      </c>
      <c r="S113" s="13">
        <v>800</v>
      </c>
      <c r="T113" s="24" t="s">
        <v>451</v>
      </c>
      <c r="U113" s="24"/>
      <c r="V113" s="24"/>
      <c r="W113" s="37" t="s">
        <v>440</v>
      </c>
      <c r="X113" s="9" t="s">
        <v>402</v>
      </c>
      <c r="Y113" s="37" t="s">
        <v>444</v>
      </c>
      <c r="Z113" s="14"/>
      <c r="AA113" s="23" t="s">
        <v>664</v>
      </c>
    </row>
    <row r="114" spans="1:27" s="18" customFormat="1" ht="28.5" customHeight="1" x14ac:dyDescent="0.25">
      <c r="A114" s="29" t="s">
        <v>536</v>
      </c>
      <c r="B114" s="8" t="s">
        <v>502</v>
      </c>
      <c r="C114" s="13">
        <v>50</v>
      </c>
      <c r="D114" s="37" t="s">
        <v>422</v>
      </c>
      <c r="E114" s="14"/>
      <c r="F114" s="24" t="s">
        <v>411</v>
      </c>
      <c r="G114" s="24"/>
      <c r="H114" s="24"/>
      <c r="I114" s="24" t="s">
        <v>414</v>
      </c>
      <c r="J114" s="24"/>
      <c r="K114" s="24" t="s">
        <v>450</v>
      </c>
      <c r="L114" s="24"/>
      <c r="M114" s="27" t="s">
        <v>416</v>
      </c>
      <c r="N114" s="24"/>
      <c r="O114" s="24" t="s">
        <v>418</v>
      </c>
      <c r="P114" s="24" t="s">
        <v>417</v>
      </c>
      <c r="Q114" s="24"/>
      <c r="R114" s="37" t="s">
        <v>440</v>
      </c>
      <c r="S114" s="13">
        <v>800</v>
      </c>
      <c r="T114" s="24" t="s">
        <v>451</v>
      </c>
      <c r="U114" s="24"/>
      <c r="V114" s="24"/>
      <c r="W114" s="37" t="s">
        <v>440</v>
      </c>
      <c r="X114" s="9" t="s">
        <v>402</v>
      </c>
      <c r="Y114" s="37" t="s">
        <v>444</v>
      </c>
      <c r="Z114" s="14"/>
      <c r="AA114" s="23" t="s">
        <v>659</v>
      </c>
    </row>
    <row r="115" spans="1:27" s="18" customFormat="1" ht="28.5" customHeight="1" x14ac:dyDescent="0.25">
      <c r="A115" s="29" t="s">
        <v>539</v>
      </c>
      <c r="B115" s="8" t="s">
        <v>502</v>
      </c>
      <c r="C115" s="13">
        <v>30</v>
      </c>
      <c r="D115" s="37" t="s">
        <v>716</v>
      </c>
      <c r="E115" s="14"/>
      <c r="F115" s="24" t="s">
        <v>411</v>
      </c>
      <c r="G115" s="24"/>
      <c r="H115" s="24"/>
      <c r="I115" s="24" t="s">
        <v>414</v>
      </c>
      <c r="J115" s="24"/>
      <c r="K115" s="24" t="s">
        <v>450</v>
      </c>
      <c r="L115" s="24"/>
      <c r="M115" s="27" t="s">
        <v>416</v>
      </c>
      <c r="N115" s="24"/>
      <c r="O115" s="24" t="s">
        <v>418</v>
      </c>
      <c r="P115" s="24" t="s">
        <v>417</v>
      </c>
      <c r="Q115" s="24"/>
      <c r="R115" s="37" t="s">
        <v>719</v>
      </c>
      <c r="S115" s="13">
        <v>800</v>
      </c>
      <c r="T115" s="24" t="s">
        <v>451</v>
      </c>
      <c r="U115" s="24"/>
      <c r="V115" s="24"/>
      <c r="W115" s="37" t="s">
        <v>719</v>
      </c>
      <c r="X115" s="9" t="s">
        <v>402</v>
      </c>
      <c r="Y115" s="37" t="s">
        <v>720</v>
      </c>
      <c r="Z115" s="14"/>
      <c r="AA115" s="23" t="s">
        <v>701</v>
      </c>
    </row>
    <row r="116" spans="1:27" s="18" customFormat="1" ht="28.5" customHeight="1" x14ac:dyDescent="0.25">
      <c r="A116" s="29" t="s">
        <v>541</v>
      </c>
      <c r="B116" s="8" t="s">
        <v>502</v>
      </c>
      <c r="C116" s="13">
        <v>30</v>
      </c>
      <c r="D116" s="37" t="s">
        <v>716</v>
      </c>
      <c r="E116" s="14"/>
      <c r="F116" s="24" t="s">
        <v>411</v>
      </c>
      <c r="G116" s="24"/>
      <c r="H116" s="24"/>
      <c r="I116" s="24" t="s">
        <v>414</v>
      </c>
      <c r="J116" s="24"/>
      <c r="K116" s="24" t="s">
        <v>450</v>
      </c>
      <c r="L116" s="24"/>
      <c r="M116" s="27" t="s">
        <v>416</v>
      </c>
      <c r="N116" s="24"/>
      <c r="O116" s="24" t="s">
        <v>418</v>
      </c>
      <c r="P116" s="24" t="s">
        <v>417</v>
      </c>
      <c r="Q116" s="24"/>
      <c r="R116" s="37" t="s">
        <v>719</v>
      </c>
      <c r="S116" s="13">
        <v>800</v>
      </c>
      <c r="T116" s="24" t="s">
        <v>451</v>
      </c>
      <c r="U116" s="24"/>
      <c r="V116" s="24"/>
      <c r="W116" s="37" t="s">
        <v>719</v>
      </c>
      <c r="X116" s="9" t="s">
        <v>402</v>
      </c>
      <c r="Y116" s="37" t="s">
        <v>720</v>
      </c>
      <c r="Z116" s="14"/>
      <c r="AA116" s="23" t="s">
        <v>665</v>
      </c>
    </row>
    <row r="117" spans="1:27" s="18" customFormat="1" ht="28.5" customHeight="1" x14ac:dyDescent="0.25">
      <c r="A117" s="29" t="s">
        <v>542</v>
      </c>
      <c r="B117" s="8" t="s">
        <v>502</v>
      </c>
      <c r="C117" s="13">
        <v>30</v>
      </c>
      <c r="D117" s="37" t="s">
        <v>716</v>
      </c>
      <c r="E117" s="14"/>
      <c r="F117" s="24" t="s">
        <v>411</v>
      </c>
      <c r="G117" s="24"/>
      <c r="H117" s="24"/>
      <c r="I117" s="24" t="s">
        <v>414</v>
      </c>
      <c r="J117" s="24"/>
      <c r="K117" s="24" t="s">
        <v>450</v>
      </c>
      <c r="L117" s="24"/>
      <c r="M117" s="27" t="s">
        <v>416</v>
      </c>
      <c r="N117" s="24"/>
      <c r="O117" s="24" t="s">
        <v>418</v>
      </c>
      <c r="P117" s="24" t="s">
        <v>417</v>
      </c>
      <c r="Q117" s="24"/>
      <c r="R117" s="37" t="s">
        <v>719</v>
      </c>
      <c r="S117" s="13">
        <v>800</v>
      </c>
      <c r="T117" s="24" t="s">
        <v>451</v>
      </c>
      <c r="U117" s="24"/>
      <c r="V117" s="24"/>
      <c r="W117" s="37" t="s">
        <v>719</v>
      </c>
      <c r="X117" s="9" t="s">
        <v>402</v>
      </c>
      <c r="Y117" s="37" t="s">
        <v>720</v>
      </c>
      <c r="Z117" s="14"/>
      <c r="AA117" s="23" t="s">
        <v>701</v>
      </c>
    </row>
    <row r="118" spans="1:27" s="18" customFormat="1" ht="28.5" customHeight="1" x14ac:dyDescent="0.25">
      <c r="A118" s="29" t="s">
        <v>543</v>
      </c>
      <c r="B118" s="8" t="s">
        <v>502</v>
      </c>
      <c r="C118" s="13">
        <v>30</v>
      </c>
      <c r="D118" s="37" t="s">
        <v>716</v>
      </c>
      <c r="E118" s="14"/>
      <c r="F118" s="24" t="s">
        <v>411</v>
      </c>
      <c r="G118" s="24"/>
      <c r="H118" s="24"/>
      <c r="I118" s="24" t="s">
        <v>414</v>
      </c>
      <c r="J118" s="24"/>
      <c r="K118" s="24" t="s">
        <v>450</v>
      </c>
      <c r="L118" s="24"/>
      <c r="M118" s="27" t="s">
        <v>416</v>
      </c>
      <c r="N118" s="24"/>
      <c r="O118" s="24" t="s">
        <v>418</v>
      </c>
      <c r="P118" s="24" t="s">
        <v>417</v>
      </c>
      <c r="Q118" s="24"/>
      <c r="R118" s="37" t="s">
        <v>719</v>
      </c>
      <c r="S118" s="13">
        <v>800</v>
      </c>
      <c r="T118" s="24" t="s">
        <v>451</v>
      </c>
      <c r="U118" s="24"/>
      <c r="V118" s="24"/>
      <c r="W118" s="37" t="s">
        <v>719</v>
      </c>
      <c r="X118" s="9" t="s">
        <v>402</v>
      </c>
      <c r="Y118" s="37" t="s">
        <v>720</v>
      </c>
      <c r="Z118" s="14"/>
      <c r="AA118" s="23" t="s">
        <v>664</v>
      </c>
    </row>
    <row r="119" spans="1:27" s="18" customFormat="1" ht="28.5" customHeight="1" x14ac:dyDescent="0.25">
      <c r="A119" s="29" t="s">
        <v>544</v>
      </c>
      <c r="B119" s="8" t="s">
        <v>502</v>
      </c>
      <c r="C119" s="13">
        <v>30</v>
      </c>
      <c r="D119" s="37" t="s">
        <v>715</v>
      </c>
      <c r="E119" s="14"/>
      <c r="F119" s="24" t="s">
        <v>411</v>
      </c>
      <c r="G119" s="24"/>
      <c r="H119" s="24"/>
      <c r="I119" s="24" t="s">
        <v>414</v>
      </c>
      <c r="J119" s="24" t="s">
        <v>415</v>
      </c>
      <c r="K119" s="24"/>
      <c r="L119" s="24"/>
      <c r="M119" s="27" t="s">
        <v>416</v>
      </c>
      <c r="N119" s="24"/>
      <c r="O119" s="24" t="s">
        <v>418</v>
      </c>
      <c r="P119" s="24"/>
      <c r="Q119" s="24" t="s">
        <v>418</v>
      </c>
      <c r="R119" s="37" t="s">
        <v>718</v>
      </c>
      <c r="S119" s="13">
        <v>800</v>
      </c>
      <c r="T119" s="24" t="s">
        <v>451</v>
      </c>
      <c r="U119" s="24"/>
      <c r="V119" s="24"/>
      <c r="W119" s="37" t="s">
        <v>718</v>
      </c>
      <c r="X119" s="9" t="s">
        <v>402</v>
      </c>
      <c r="Y119" s="37" t="s">
        <v>719</v>
      </c>
      <c r="Z119" s="14"/>
      <c r="AA119" s="23" t="s">
        <v>701</v>
      </c>
    </row>
    <row r="120" spans="1:27" s="18" customFormat="1" ht="28.5" customHeight="1" x14ac:dyDescent="0.25">
      <c r="A120" s="29" t="s">
        <v>545</v>
      </c>
      <c r="B120" s="8" t="s">
        <v>502</v>
      </c>
      <c r="C120" s="13">
        <v>30</v>
      </c>
      <c r="D120" s="37" t="s">
        <v>715</v>
      </c>
      <c r="E120" s="14"/>
      <c r="F120" s="24" t="s">
        <v>411</v>
      </c>
      <c r="G120" s="24"/>
      <c r="H120" s="24"/>
      <c r="I120" s="24" t="s">
        <v>414</v>
      </c>
      <c r="J120" s="24"/>
      <c r="K120" s="24" t="s">
        <v>450</v>
      </c>
      <c r="L120" s="24"/>
      <c r="M120" s="27" t="s">
        <v>416</v>
      </c>
      <c r="N120" s="24"/>
      <c r="O120" s="24" t="s">
        <v>418</v>
      </c>
      <c r="P120" s="24" t="s">
        <v>417</v>
      </c>
      <c r="Q120" s="24"/>
      <c r="R120" s="37" t="s">
        <v>718</v>
      </c>
      <c r="S120" s="13">
        <v>800</v>
      </c>
      <c r="T120" s="24" t="s">
        <v>451</v>
      </c>
      <c r="U120" s="24"/>
      <c r="V120" s="24"/>
      <c r="W120" s="37" t="s">
        <v>718</v>
      </c>
      <c r="X120" s="9" t="s">
        <v>402</v>
      </c>
      <c r="Y120" s="37" t="s">
        <v>719</v>
      </c>
      <c r="Z120" s="14"/>
      <c r="AA120" s="23" t="s">
        <v>701</v>
      </c>
    </row>
    <row r="121" spans="1:27" s="18" customFormat="1" ht="28.5" customHeight="1" x14ac:dyDescent="0.25">
      <c r="A121" s="29" t="s">
        <v>546</v>
      </c>
      <c r="B121" s="8" t="s">
        <v>502</v>
      </c>
      <c r="C121" s="13">
        <v>30</v>
      </c>
      <c r="D121" s="37" t="s">
        <v>715</v>
      </c>
      <c r="E121" s="14"/>
      <c r="F121" s="24" t="s">
        <v>411</v>
      </c>
      <c r="G121" s="24"/>
      <c r="H121" s="24"/>
      <c r="I121" s="24" t="s">
        <v>414</v>
      </c>
      <c r="J121" s="24"/>
      <c r="K121" s="24" t="s">
        <v>450</v>
      </c>
      <c r="L121" s="24"/>
      <c r="M121" s="27" t="s">
        <v>416</v>
      </c>
      <c r="N121" s="24"/>
      <c r="O121" s="24" t="s">
        <v>418</v>
      </c>
      <c r="P121" s="24" t="s">
        <v>417</v>
      </c>
      <c r="Q121" s="24"/>
      <c r="R121" s="37" t="s">
        <v>718</v>
      </c>
      <c r="S121" s="13">
        <v>800</v>
      </c>
      <c r="T121" s="24" t="s">
        <v>451</v>
      </c>
      <c r="U121" s="24"/>
      <c r="V121" s="24"/>
      <c r="W121" s="37" t="s">
        <v>718</v>
      </c>
      <c r="X121" s="9" t="s">
        <v>402</v>
      </c>
      <c r="Y121" s="37" t="s">
        <v>719</v>
      </c>
      <c r="Z121" s="14"/>
      <c r="AA121" s="23" t="s">
        <v>665</v>
      </c>
    </row>
    <row r="122" spans="1:27" s="18" customFormat="1" ht="28.5" customHeight="1" x14ac:dyDescent="0.25">
      <c r="A122" s="29" t="s">
        <v>547</v>
      </c>
      <c r="B122" s="8" t="s">
        <v>502</v>
      </c>
      <c r="C122" s="13">
        <v>30</v>
      </c>
      <c r="D122" s="37" t="s">
        <v>715</v>
      </c>
      <c r="E122" s="14"/>
      <c r="F122" s="24" t="s">
        <v>411</v>
      </c>
      <c r="G122" s="24"/>
      <c r="H122" s="24"/>
      <c r="I122" s="24" t="s">
        <v>414</v>
      </c>
      <c r="J122" s="24"/>
      <c r="K122" s="24" t="s">
        <v>450</v>
      </c>
      <c r="L122" s="24"/>
      <c r="M122" s="27" t="s">
        <v>416</v>
      </c>
      <c r="N122" s="24"/>
      <c r="O122" s="24" t="s">
        <v>418</v>
      </c>
      <c r="P122" s="24" t="s">
        <v>417</v>
      </c>
      <c r="Q122" s="24"/>
      <c r="R122" s="37" t="s">
        <v>718</v>
      </c>
      <c r="S122" s="13">
        <v>800</v>
      </c>
      <c r="T122" s="24" t="s">
        <v>451</v>
      </c>
      <c r="U122" s="24"/>
      <c r="V122" s="24"/>
      <c r="W122" s="37" t="s">
        <v>718</v>
      </c>
      <c r="X122" s="9" t="s">
        <v>402</v>
      </c>
      <c r="Y122" s="37" t="s">
        <v>719</v>
      </c>
      <c r="Z122" s="14"/>
      <c r="AA122" s="23" t="s">
        <v>665</v>
      </c>
    </row>
    <row r="123" spans="1:27" s="18" customFormat="1" ht="28.5" customHeight="1" x14ac:dyDescent="0.25">
      <c r="A123" s="29" t="s">
        <v>548</v>
      </c>
      <c r="B123" s="8" t="s">
        <v>502</v>
      </c>
      <c r="C123" s="13">
        <v>30</v>
      </c>
      <c r="D123" s="37" t="s">
        <v>715</v>
      </c>
      <c r="E123" s="14"/>
      <c r="F123" s="24" t="s">
        <v>411</v>
      </c>
      <c r="G123" s="24"/>
      <c r="H123" s="24"/>
      <c r="I123" s="24" t="s">
        <v>414</v>
      </c>
      <c r="J123" s="24"/>
      <c r="K123" s="24" t="s">
        <v>450</v>
      </c>
      <c r="L123" s="24"/>
      <c r="M123" s="27" t="s">
        <v>416</v>
      </c>
      <c r="N123" s="24"/>
      <c r="O123" s="24" t="s">
        <v>418</v>
      </c>
      <c r="P123" s="24"/>
      <c r="Q123" s="24" t="s">
        <v>418</v>
      </c>
      <c r="R123" s="37" t="s">
        <v>716</v>
      </c>
      <c r="S123" s="13">
        <v>800</v>
      </c>
      <c r="T123" s="24" t="s">
        <v>451</v>
      </c>
      <c r="U123" s="24"/>
      <c r="V123" s="24"/>
      <c r="W123" s="37" t="s">
        <v>718</v>
      </c>
      <c r="X123" s="9" t="s">
        <v>402</v>
      </c>
      <c r="Y123" s="37" t="s">
        <v>719</v>
      </c>
      <c r="Z123" s="14"/>
      <c r="AA123" s="23" t="s">
        <v>665</v>
      </c>
    </row>
    <row r="124" spans="1:27" s="18" customFormat="1" ht="28.5" customHeight="1" x14ac:dyDescent="0.25">
      <c r="A124" s="29" t="s">
        <v>549</v>
      </c>
      <c r="B124" s="8" t="s">
        <v>502</v>
      </c>
      <c r="C124" s="13">
        <v>30</v>
      </c>
      <c r="D124" s="37" t="s">
        <v>715</v>
      </c>
      <c r="E124" s="14"/>
      <c r="F124" s="24" t="s">
        <v>411</v>
      </c>
      <c r="G124" s="24"/>
      <c r="H124" s="24"/>
      <c r="I124" s="24" t="s">
        <v>414</v>
      </c>
      <c r="J124" s="24"/>
      <c r="K124" s="24" t="s">
        <v>450</v>
      </c>
      <c r="L124" s="24"/>
      <c r="M124" s="27" t="s">
        <v>416</v>
      </c>
      <c r="N124" s="24"/>
      <c r="O124" s="24" t="s">
        <v>418</v>
      </c>
      <c r="P124" s="24"/>
      <c r="Q124" s="24" t="s">
        <v>418</v>
      </c>
      <c r="R124" s="37" t="s">
        <v>716</v>
      </c>
      <c r="S124" s="13">
        <v>800</v>
      </c>
      <c r="T124" s="24" t="s">
        <v>451</v>
      </c>
      <c r="U124" s="24"/>
      <c r="V124" s="24"/>
      <c r="W124" s="37" t="s">
        <v>718</v>
      </c>
      <c r="X124" s="9" t="s">
        <v>402</v>
      </c>
      <c r="Y124" s="37" t="s">
        <v>719</v>
      </c>
      <c r="Z124" s="14"/>
      <c r="AA124" s="23" t="s">
        <v>701</v>
      </c>
    </row>
    <row r="125" spans="1:27" s="18" customFormat="1" ht="28.5" customHeight="1" x14ac:dyDescent="0.25">
      <c r="A125" s="29" t="s">
        <v>550</v>
      </c>
      <c r="B125" s="8" t="s">
        <v>502</v>
      </c>
      <c r="C125" s="13">
        <v>30</v>
      </c>
      <c r="D125" s="37" t="s">
        <v>715</v>
      </c>
      <c r="E125" s="14"/>
      <c r="F125" s="24" t="s">
        <v>411</v>
      </c>
      <c r="G125" s="24"/>
      <c r="H125" s="24"/>
      <c r="I125" s="24" t="s">
        <v>414</v>
      </c>
      <c r="J125" s="24"/>
      <c r="K125" s="24" t="s">
        <v>450</v>
      </c>
      <c r="L125" s="24"/>
      <c r="M125" s="27" t="s">
        <v>416</v>
      </c>
      <c r="N125" s="24"/>
      <c r="O125" s="24" t="s">
        <v>418</v>
      </c>
      <c r="P125" s="24"/>
      <c r="Q125" s="24" t="s">
        <v>418</v>
      </c>
      <c r="R125" s="37" t="s">
        <v>716</v>
      </c>
      <c r="S125" s="13">
        <v>800</v>
      </c>
      <c r="T125" s="24" t="s">
        <v>451</v>
      </c>
      <c r="U125" s="24"/>
      <c r="V125" s="24"/>
      <c r="W125" s="37" t="s">
        <v>718</v>
      </c>
      <c r="X125" s="9" t="s">
        <v>402</v>
      </c>
      <c r="Y125" s="37" t="s">
        <v>719</v>
      </c>
      <c r="Z125" s="14"/>
      <c r="AA125" s="23" t="s">
        <v>701</v>
      </c>
    </row>
    <row r="126" spans="1:27" s="18" customFormat="1" ht="28.5" customHeight="1" x14ac:dyDescent="0.25">
      <c r="A126" s="29" t="s">
        <v>551</v>
      </c>
      <c r="B126" s="8" t="s">
        <v>502</v>
      </c>
      <c r="C126" s="13">
        <v>30</v>
      </c>
      <c r="D126" s="37" t="s">
        <v>715</v>
      </c>
      <c r="E126" s="14"/>
      <c r="F126" s="24" t="s">
        <v>411</v>
      </c>
      <c r="G126" s="24"/>
      <c r="H126" s="24"/>
      <c r="I126" s="24" t="s">
        <v>414</v>
      </c>
      <c r="J126" s="24"/>
      <c r="K126" s="24" t="s">
        <v>450</v>
      </c>
      <c r="L126" s="24"/>
      <c r="M126" s="27" t="s">
        <v>416</v>
      </c>
      <c r="N126" s="24"/>
      <c r="O126" s="24" t="s">
        <v>418</v>
      </c>
      <c r="P126" s="24" t="s">
        <v>417</v>
      </c>
      <c r="Q126" s="24"/>
      <c r="R126" s="37" t="s">
        <v>718</v>
      </c>
      <c r="S126" s="13">
        <v>800</v>
      </c>
      <c r="T126" s="24" t="s">
        <v>451</v>
      </c>
      <c r="U126" s="24"/>
      <c r="V126" s="24"/>
      <c r="W126" s="37" t="s">
        <v>718</v>
      </c>
      <c r="X126" s="9" t="s">
        <v>402</v>
      </c>
      <c r="Y126" s="37" t="s">
        <v>719</v>
      </c>
      <c r="Z126" s="14"/>
      <c r="AA126" s="23" t="s">
        <v>665</v>
      </c>
    </row>
    <row r="127" spans="1:27" s="18" customFormat="1" ht="28.5" customHeight="1" x14ac:dyDescent="0.25">
      <c r="A127" s="29" t="s">
        <v>552</v>
      </c>
      <c r="B127" s="8" t="s">
        <v>502</v>
      </c>
      <c r="C127" s="13">
        <v>30</v>
      </c>
      <c r="D127" s="37" t="s">
        <v>715</v>
      </c>
      <c r="E127" s="14"/>
      <c r="F127" s="24" t="s">
        <v>411</v>
      </c>
      <c r="G127" s="24"/>
      <c r="H127" s="24"/>
      <c r="I127" s="24" t="s">
        <v>414</v>
      </c>
      <c r="J127" s="24"/>
      <c r="K127" s="24" t="s">
        <v>450</v>
      </c>
      <c r="L127" s="24"/>
      <c r="M127" s="27" t="s">
        <v>416</v>
      </c>
      <c r="N127" s="24"/>
      <c r="O127" s="24" t="s">
        <v>418</v>
      </c>
      <c r="P127" s="24" t="s">
        <v>417</v>
      </c>
      <c r="Q127" s="24"/>
      <c r="R127" s="37" t="s">
        <v>718</v>
      </c>
      <c r="S127" s="13">
        <v>800</v>
      </c>
      <c r="T127" s="24" t="s">
        <v>451</v>
      </c>
      <c r="U127" s="24"/>
      <c r="V127" s="24"/>
      <c r="W127" s="37" t="s">
        <v>718</v>
      </c>
      <c r="X127" s="9" t="s">
        <v>402</v>
      </c>
      <c r="Y127" s="37" t="s">
        <v>719</v>
      </c>
      <c r="Z127" s="14"/>
      <c r="AA127" s="23" t="s">
        <v>664</v>
      </c>
    </row>
    <row r="128" spans="1:27" s="18" customFormat="1" ht="28.5" customHeight="1" x14ac:dyDescent="0.25">
      <c r="A128" s="29" t="s">
        <v>553</v>
      </c>
      <c r="B128" s="8" t="s">
        <v>502</v>
      </c>
      <c r="C128" s="13">
        <v>50</v>
      </c>
      <c r="D128" s="37" t="s">
        <v>422</v>
      </c>
      <c r="E128" s="14"/>
      <c r="F128" s="24" t="s">
        <v>411</v>
      </c>
      <c r="G128" s="24"/>
      <c r="H128" s="24"/>
      <c r="I128" s="24" t="s">
        <v>414</v>
      </c>
      <c r="J128" s="24"/>
      <c r="K128" s="24" t="s">
        <v>450</v>
      </c>
      <c r="L128" s="24"/>
      <c r="M128" s="27" t="s">
        <v>416</v>
      </c>
      <c r="N128" s="24"/>
      <c r="O128" s="24" t="s">
        <v>418</v>
      </c>
      <c r="P128" s="24"/>
      <c r="Q128" s="24" t="s">
        <v>418</v>
      </c>
      <c r="R128" s="37" t="s">
        <v>428</v>
      </c>
      <c r="S128" s="13">
        <v>800</v>
      </c>
      <c r="T128" s="24" t="s">
        <v>451</v>
      </c>
      <c r="U128" s="24"/>
      <c r="V128" s="24"/>
      <c r="W128" s="37" t="s">
        <v>440</v>
      </c>
      <c r="X128" s="9" t="s">
        <v>402</v>
      </c>
      <c r="Y128" s="37" t="s">
        <v>444</v>
      </c>
      <c r="Z128" s="14"/>
      <c r="AA128" s="23" t="s">
        <v>701</v>
      </c>
    </row>
    <row r="129" spans="1:27" s="18" customFormat="1" ht="28.5" customHeight="1" x14ac:dyDescent="0.25">
      <c r="A129" s="29" t="s">
        <v>555</v>
      </c>
      <c r="B129" s="8" t="s">
        <v>502</v>
      </c>
      <c r="C129" s="13">
        <v>30</v>
      </c>
      <c r="D129" s="37" t="s">
        <v>715</v>
      </c>
      <c r="E129" s="14"/>
      <c r="F129" s="24" t="s">
        <v>411</v>
      </c>
      <c r="G129" s="24"/>
      <c r="H129" s="24"/>
      <c r="I129" s="24" t="s">
        <v>414</v>
      </c>
      <c r="J129" s="24"/>
      <c r="K129" s="24" t="s">
        <v>450</v>
      </c>
      <c r="L129" s="24"/>
      <c r="M129" s="27" t="s">
        <v>416</v>
      </c>
      <c r="N129" s="24"/>
      <c r="O129" s="24" t="s">
        <v>418</v>
      </c>
      <c r="P129" s="24" t="s">
        <v>417</v>
      </c>
      <c r="Q129" s="24"/>
      <c r="R129" s="37" t="s">
        <v>718</v>
      </c>
      <c r="S129" s="13">
        <v>800</v>
      </c>
      <c r="T129" s="24" t="s">
        <v>451</v>
      </c>
      <c r="U129" s="24"/>
      <c r="V129" s="24"/>
      <c r="W129" s="37" t="s">
        <v>718</v>
      </c>
      <c r="X129" s="9" t="s">
        <v>402</v>
      </c>
      <c r="Y129" s="37" t="s">
        <v>719</v>
      </c>
      <c r="Z129" s="14"/>
      <c r="AA129" s="23" t="s">
        <v>664</v>
      </c>
    </row>
    <row r="130" spans="1:27" s="18" customFormat="1" ht="28.5" customHeight="1" x14ac:dyDescent="0.25">
      <c r="A130" s="29" t="s">
        <v>557</v>
      </c>
      <c r="B130" s="8" t="s">
        <v>502</v>
      </c>
      <c r="C130" s="13">
        <v>50</v>
      </c>
      <c r="D130" s="37" t="s">
        <v>422</v>
      </c>
      <c r="E130" s="14"/>
      <c r="F130" s="24" t="s">
        <v>411</v>
      </c>
      <c r="G130" s="24"/>
      <c r="H130" s="24"/>
      <c r="I130" s="24" t="s">
        <v>414</v>
      </c>
      <c r="J130" s="24"/>
      <c r="K130" s="24" t="s">
        <v>450</v>
      </c>
      <c r="L130" s="24"/>
      <c r="M130" s="27" t="s">
        <v>416</v>
      </c>
      <c r="N130" s="24"/>
      <c r="O130" s="24" t="s">
        <v>418</v>
      </c>
      <c r="P130" s="24" t="s">
        <v>417</v>
      </c>
      <c r="Q130" s="24"/>
      <c r="R130" s="37" t="s">
        <v>440</v>
      </c>
      <c r="S130" s="13">
        <v>800</v>
      </c>
      <c r="T130" s="24" t="s">
        <v>451</v>
      </c>
      <c r="U130" s="24"/>
      <c r="V130" s="24"/>
      <c r="W130" s="37" t="s">
        <v>440</v>
      </c>
      <c r="X130" s="9" t="s">
        <v>402</v>
      </c>
      <c r="Y130" s="37" t="s">
        <v>444</v>
      </c>
      <c r="Z130" s="14"/>
      <c r="AA130" s="23" t="s">
        <v>665</v>
      </c>
    </row>
    <row r="131" spans="1:27" s="18" customFormat="1" ht="28.5" customHeight="1" x14ac:dyDescent="0.25">
      <c r="A131" s="29" t="s">
        <v>558</v>
      </c>
      <c r="B131" s="8" t="s">
        <v>502</v>
      </c>
      <c r="C131" s="13">
        <v>30</v>
      </c>
      <c r="D131" s="37" t="s">
        <v>716</v>
      </c>
      <c r="E131" s="14"/>
      <c r="F131" s="24" t="s">
        <v>411</v>
      </c>
      <c r="G131" s="24"/>
      <c r="H131" s="24"/>
      <c r="I131" s="24" t="s">
        <v>414</v>
      </c>
      <c r="J131" s="24"/>
      <c r="K131" s="24" t="s">
        <v>450</v>
      </c>
      <c r="L131" s="24"/>
      <c r="M131" s="27" t="s">
        <v>416</v>
      </c>
      <c r="N131" s="24"/>
      <c r="O131" s="24" t="s">
        <v>418</v>
      </c>
      <c r="P131" s="24" t="s">
        <v>417</v>
      </c>
      <c r="Q131" s="24"/>
      <c r="R131" s="37" t="s">
        <v>719</v>
      </c>
      <c r="S131" s="13">
        <v>800</v>
      </c>
      <c r="T131" s="24" t="s">
        <v>451</v>
      </c>
      <c r="U131" s="24"/>
      <c r="V131" s="24"/>
      <c r="W131" s="37" t="s">
        <v>719</v>
      </c>
      <c r="X131" s="9" t="s">
        <v>402</v>
      </c>
      <c r="Y131" s="37" t="s">
        <v>720</v>
      </c>
      <c r="Z131" s="14"/>
      <c r="AA131" s="23" t="s">
        <v>665</v>
      </c>
    </row>
    <row r="132" spans="1:27" ht="28.5" customHeight="1" x14ac:dyDescent="0.2">
      <c r="A132" s="29" t="s">
        <v>559</v>
      </c>
      <c r="B132" s="8" t="s">
        <v>502</v>
      </c>
      <c r="C132" s="13">
        <v>50</v>
      </c>
      <c r="D132" s="37" t="s">
        <v>422</v>
      </c>
      <c r="E132" s="14"/>
      <c r="F132" s="24" t="s">
        <v>411</v>
      </c>
      <c r="G132" s="24"/>
      <c r="H132" s="24"/>
      <c r="I132" s="24" t="s">
        <v>414</v>
      </c>
      <c r="J132" s="24"/>
      <c r="K132" s="24" t="s">
        <v>450</v>
      </c>
      <c r="L132" s="24"/>
      <c r="M132" s="27" t="s">
        <v>416</v>
      </c>
      <c r="N132" s="24"/>
      <c r="O132" s="24" t="s">
        <v>418</v>
      </c>
      <c r="P132" s="24"/>
      <c r="Q132" s="24" t="s">
        <v>418</v>
      </c>
      <c r="R132" s="37" t="s">
        <v>428</v>
      </c>
      <c r="S132" s="13">
        <v>800</v>
      </c>
      <c r="T132" s="24" t="s">
        <v>451</v>
      </c>
      <c r="U132" s="24"/>
      <c r="V132" s="24"/>
      <c r="W132" s="37" t="s">
        <v>440</v>
      </c>
      <c r="X132" s="9" t="s">
        <v>402</v>
      </c>
      <c r="Y132" s="37" t="s">
        <v>444</v>
      </c>
      <c r="Z132" s="14"/>
      <c r="AA132" s="23" t="s">
        <v>664</v>
      </c>
    </row>
    <row r="133" spans="1:27" ht="28.5" customHeight="1" x14ac:dyDescent="0.2">
      <c r="A133" s="29" t="s">
        <v>560</v>
      </c>
      <c r="B133" s="8" t="s">
        <v>502</v>
      </c>
      <c r="C133" s="13">
        <v>50</v>
      </c>
      <c r="D133" s="37" t="s">
        <v>422</v>
      </c>
      <c r="E133" s="14"/>
      <c r="F133" s="24" t="s">
        <v>411</v>
      </c>
      <c r="G133" s="24"/>
      <c r="H133" s="24"/>
      <c r="I133" s="24" t="s">
        <v>414</v>
      </c>
      <c r="J133" s="24"/>
      <c r="K133" s="24" t="s">
        <v>450</v>
      </c>
      <c r="L133" s="24"/>
      <c r="M133" s="27" t="s">
        <v>416</v>
      </c>
      <c r="N133" s="24"/>
      <c r="O133" s="24" t="s">
        <v>418</v>
      </c>
      <c r="P133" s="24" t="s">
        <v>417</v>
      </c>
      <c r="Q133" s="24"/>
      <c r="R133" s="37" t="s">
        <v>440</v>
      </c>
      <c r="S133" s="13">
        <v>800</v>
      </c>
      <c r="T133" s="24" t="s">
        <v>451</v>
      </c>
      <c r="U133" s="24"/>
      <c r="V133" s="24"/>
      <c r="W133" s="37" t="s">
        <v>440</v>
      </c>
      <c r="X133" s="9" t="s">
        <v>402</v>
      </c>
      <c r="Y133" s="37" t="s">
        <v>444</v>
      </c>
      <c r="Z133" s="14"/>
      <c r="AA133" s="23" t="s">
        <v>664</v>
      </c>
    </row>
    <row r="134" spans="1:27" ht="28.5" customHeight="1" x14ac:dyDescent="0.2">
      <c r="A134" s="29" t="s">
        <v>562</v>
      </c>
      <c r="B134" s="8" t="s">
        <v>502</v>
      </c>
      <c r="C134" s="13">
        <v>50</v>
      </c>
      <c r="D134" s="37" t="s">
        <v>422</v>
      </c>
      <c r="E134" s="14"/>
      <c r="F134" s="24" t="s">
        <v>411</v>
      </c>
      <c r="G134" s="24"/>
      <c r="H134" s="24"/>
      <c r="I134" s="24" t="s">
        <v>414</v>
      </c>
      <c r="J134" s="24"/>
      <c r="K134" s="24" t="s">
        <v>450</v>
      </c>
      <c r="L134" s="24"/>
      <c r="M134" s="27" t="s">
        <v>416</v>
      </c>
      <c r="N134" s="24"/>
      <c r="O134" s="24" t="s">
        <v>418</v>
      </c>
      <c r="P134" s="24"/>
      <c r="Q134" s="24" t="s">
        <v>418</v>
      </c>
      <c r="R134" s="37" t="s">
        <v>428</v>
      </c>
      <c r="S134" s="13">
        <v>800</v>
      </c>
      <c r="T134" s="24" t="s">
        <v>451</v>
      </c>
      <c r="U134" s="24"/>
      <c r="V134" s="24"/>
      <c r="W134" s="37" t="s">
        <v>440</v>
      </c>
      <c r="X134" s="9" t="s">
        <v>402</v>
      </c>
      <c r="Y134" s="37" t="s">
        <v>444</v>
      </c>
      <c r="Z134" s="14"/>
      <c r="AA134" s="23" t="s">
        <v>702</v>
      </c>
    </row>
    <row r="135" spans="1:27" ht="28.5" customHeight="1" x14ac:dyDescent="0.2">
      <c r="A135" s="29" t="s">
        <v>563</v>
      </c>
      <c r="B135" s="8" t="s">
        <v>502</v>
      </c>
      <c r="C135" s="13">
        <v>30</v>
      </c>
      <c r="D135" s="37" t="s">
        <v>716</v>
      </c>
      <c r="E135" s="14"/>
      <c r="F135" s="24" t="s">
        <v>411</v>
      </c>
      <c r="G135" s="24"/>
      <c r="H135" s="24"/>
      <c r="I135" s="24" t="s">
        <v>414</v>
      </c>
      <c r="J135" s="24"/>
      <c r="K135" s="24" t="s">
        <v>450</v>
      </c>
      <c r="L135" s="24"/>
      <c r="M135" s="27" t="s">
        <v>416</v>
      </c>
      <c r="N135" s="24"/>
      <c r="O135" s="24" t="s">
        <v>418</v>
      </c>
      <c r="P135" s="24" t="s">
        <v>417</v>
      </c>
      <c r="Q135" s="24"/>
      <c r="R135" s="37" t="s">
        <v>719</v>
      </c>
      <c r="S135" s="13">
        <v>800</v>
      </c>
      <c r="T135" s="24" t="s">
        <v>451</v>
      </c>
      <c r="U135" s="24"/>
      <c r="V135" s="24"/>
      <c r="W135" s="37" t="s">
        <v>719</v>
      </c>
      <c r="X135" s="9" t="s">
        <v>402</v>
      </c>
      <c r="Y135" s="37" t="s">
        <v>720</v>
      </c>
      <c r="Z135" s="14"/>
      <c r="AA135" s="23" t="s">
        <v>664</v>
      </c>
    </row>
    <row r="136" spans="1:27" ht="28.5" customHeight="1" x14ac:dyDescent="0.2">
      <c r="A136" s="29" t="s">
        <v>564</v>
      </c>
      <c r="B136" s="8" t="s">
        <v>502</v>
      </c>
      <c r="C136" s="13">
        <v>30</v>
      </c>
      <c r="D136" s="37" t="s">
        <v>716</v>
      </c>
      <c r="E136" s="14"/>
      <c r="F136" s="24" t="s">
        <v>411</v>
      </c>
      <c r="G136" s="24"/>
      <c r="H136" s="24"/>
      <c r="I136" s="24" t="s">
        <v>414</v>
      </c>
      <c r="J136" s="24"/>
      <c r="K136" s="24" t="s">
        <v>450</v>
      </c>
      <c r="L136" s="24"/>
      <c r="M136" s="27" t="s">
        <v>416</v>
      </c>
      <c r="N136" s="24"/>
      <c r="O136" s="24" t="s">
        <v>418</v>
      </c>
      <c r="P136" s="24" t="s">
        <v>417</v>
      </c>
      <c r="Q136" s="24"/>
      <c r="R136" s="37" t="s">
        <v>719</v>
      </c>
      <c r="S136" s="13">
        <v>800</v>
      </c>
      <c r="T136" s="24" t="s">
        <v>451</v>
      </c>
      <c r="U136" s="24"/>
      <c r="V136" s="24"/>
      <c r="W136" s="37" t="s">
        <v>719</v>
      </c>
      <c r="X136" s="9" t="s">
        <v>402</v>
      </c>
      <c r="Y136" s="37" t="s">
        <v>720</v>
      </c>
      <c r="Z136" s="14"/>
      <c r="AA136" s="23" t="s">
        <v>679</v>
      </c>
    </row>
    <row r="137" spans="1:27" ht="28.5" customHeight="1" x14ac:dyDescent="0.2">
      <c r="A137" s="29" t="s">
        <v>565</v>
      </c>
      <c r="B137" s="8" t="s">
        <v>502</v>
      </c>
      <c r="C137" s="13">
        <v>30</v>
      </c>
      <c r="D137" s="37" t="s">
        <v>716</v>
      </c>
      <c r="E137" s="14"/>
      <c r="F137" s="24" t="s">
        <v>411</v>
      </c>
      <c r="G137" s="24"/>
      <c r="H137" s="24"/>
      <c r="I137" s="24" t="s">
        <v>414</v>
      </c>
      <c r="J137" s="24"/>
      <c r="K137" s="24" t="s">
        <v>450</v>
      </c>
      <c r="L137" s="24"/>
      <c r="M137" s="27" t="s">
        <v>416</v>
      </c>
      <c r="N137" s="24"/>
      <c r="O137" s="24" t="s">
        <v>418</v>
      </c>
      <c r="P137" s="24" t="s">
        <v>417</v>
      </c>
      <c r="Q137" s="24"/>
      <c r="R137" s="37" t="s">
        <v>719</v>
      </c>
      <c r="S137" s="13">
        <v>800</v>
      </c>
      <c r="T137" s="24" t="s">
        <v>451</v>
      </c>
      <c r="U137" s="24"/>
      <c r="V137" s="24"/>
      <c r="W137" s="37" t="s">
        <v>719</v>
      </c>
      <c r="X137" s="9" t="s">
        <v>402</v>
      </c>
      <c r="Y137" s="37" t="s">
        <v>720</v>
      </c>
      <c r="Z137" s="14"/>
      <c r="AA137" s="23" t="s">
        <v>679</v>
      </c>
    </row>
    <row r="138" spans="1:27" ht="28.5" customHeight="1" x14ac:dyDescent="0.2">
      <c r="A138" s="29" t="s">
        <v>566</v>
      </c>
      <c r="B138" s="8" t="s">
        <v>502</v>
      </c>
      <c r="C138" s="13">
        <v>30</v>
      </c>
      <c r="D138" s="37" t="s">
        <v>716</v>
      </c>
      <c r="E138" s="14"/>
      <c r="F138" s="24" t="s">
        <v>411</v>
      </c>
      <c r="G138" s="24"/>
      <c r="H138" s="24"/>
      <c r="I138" s="24" t="s">
        <v>414</v>
      </c>
      <c r="J138" s="24"/>
      <c r="K138" s="24" t="s">
        <v>450</v>
      </c>
      <c r="L138" s="24"/>
      <c r="M138" s="27" t="s">
        <v>416</v>
      </c>
      <c r="N138" s="24"/>
      <c r="O138" s="24" t="s">
        <v>418</v>
      </c>
      <c r="P138" s="24" t="s">
        <v>417</v>
      </c>
      <c r="Q138" s="24"/>
      <c r="R138" s="37" t="s">
        <v>719</v>
      </c>
      <c r="S138" s="13">
        <v>800</v>
      </c>
      <c r="T138" s="24" t="s">
        <v>451</v>
      </c>
      <c r="U138" s="24"/>
      <c r="V138" s="24"/>
      <c r="W138" s="37" t="s">
        <v>719</v>
      </c>
      <c r="X138" s="9" t="s">
        <v>402</v>
      </c>
      <c r="Y138" s="37" t="s">
        <v>720</v>
      </c>
      <c r="Z138" s="14"/>
      <c r="AA138" s="23" t="s">
        <v>679</v>
      </c>
    </row>
    <row r="139" spans="1:27" ht="28.5" customHeight="1" x14ac:dyDescent="0.2">
      <c r="A139" s="29" t="s">
        <v>567</v>
      </c>
      <c r="B139" s="8" t="s">
        <v>502</v>
      </c>
      <c r="C139" s="13">
        <v>30</v>
      </c>
      <c r="D139" s="37" t="s">
        <v>715</v>
      </c>
      <c r="E139" s="14"/>
      <c r="F139" s="24" t="s">
        <v>411</v>
      </c>
      <c r="G139" s="24"/>
      <c r="H139" s="24"/>
      <c r="I139" s="24" t="s">
        <v>414</v>
      </c>
      <c r="J139" s="24"/>
      <c r="K139" s="24" t="s">
        <v>450</v>
      </c>
      <c r="L139" s="24"/>
      <c r="M139" s="27" t="s">
        <v>416</v>
      </c>
      <c r="N139" s="24"/>
      <c r="O139" s="24" t="s">
        <v>418</v>
      </c>
      <c r="P139" s="24" t="s">
        <v>417</v>
      </c>
      <c r="Q139" s="24"/>
      <c r="R139" s="37" t="s">
        <v>718</v>
      </c>
      <c r="S139" s="13">
        <v>800</v>
      </c>
      <c r="T139" s="24" t="s">
        <v>451</v>
      </c>
      <c r="U139" s="24"/>
      <c r="V139" s="24"/>
      <c r="W139" s="37" t="s">
        <v>718</v>
      </c>
      <c r="X139" s="9" t="s">
        <v>402</v>
      </c>
      <c r="Y139" s="37" t="s">
        <v>719</v>
      </c>
      <c r="Z139" s="14"/>
      <c r="AA139" s="23" t="s">
        <v>679</v>
      </c>
    </row>
    <row r="140" spans="1:27" ht="28.5" customHeight="1" x14ac:dyDescent="0.2">
      <c r="A140" s="29" t="s">
        <v>568</v>
      </c>
      <c r="B140" s="8" t="s">
        <v>502</v>
      </c>
      <c r="C140" s="13">
        <v>30</v>
      </c>
      <c r="D140" s="37" t="s">
        <v>715</v>
      </c>
      <c r="E140" s="14"/>
      <c r="F140" s="24" t="s">
        <v>411</v>
      </c>
      <c r="G140" s="24"/>
      <c r="H140" s="24"/>
      <c r="I140" s="24" t="s">
        <v>414</v>
      </c>
      <c r="J140" s="24"/>
      <c r="K140" s="24" t="s">
        <v>450</v>
      </c>
      <c r="L140" s="24"/>
      <c r="M140" s="27" t="s">
        <v>416</v>
      </c>
      <c r="N140" s="24"/>
      <c r="O140" s="24" t="s">
        <v>418</v>
      </c>
      <c r="P140" s="24" t="s">
        <v>417</v>
      </c>
      <c r="Q140" s="24"/>
      <c r="R140" s="37" t="s">
        <v>718</v>
      </c>
      <c r="S140" s="13">
        <v>800</v>
      </c>
      <c r="T140" s="24" t="s">
        <v>451</v>
      </c>
      <c r="U140" s="24"/>
      <c r="V140" s="24"/>
      <c r="W140" s="37" t="s">
        <v>718</v>
      </c>
      <c r="X140" s="9" t="s">
        <v>402</v>
      </c>
      <c r="Y140" s="37" t="s">
        <v>719</v>
      </c>
      <c r="Z140" s="14"/>
      <c r="AA140" s="23" t="s">
        <v>679</v>
      </c>
    </row>
    <row r="141" spans="1:27" ht="28.5" customHeight="1" x14ac:dyDescent="0.2">
      <c r="A141" s="29" t="s">
        <v>569</v>
      </c>
      <c r="B141" s="8" t="s">
        <v>502</v>
      </c>
      <c r="C141" s="13">
        <v>30</v>
      </c>
      <c r="D141" s="37" t="s">
        <v>715</v>
      </c>
      <c r="E141" s="14"/>
      <c r="F141" s="24" t="s">
        <v>411</v>
      </c>
      <c r="G141" s="24"/>
      <c r="H141" s="24"/>
      <c r="I141" s="24" t="s">
        <v>414</v>
      </c>
      <c r="J141" s="24"/>
      <c r="K141" s="24" t="s">
        <v>450</v>
      </c>
      <c r="L141" s="24"/>
      <c r="M141" s="27" t="s">
        <v>416</v>
      </c>
      <c r="N141" s="24"/>
      <c r="O141" s="24" t="s">
        <v>418</v>
      </c>
      <c r="P141" s="24" t="s">
        <v>417</v>
      </c>
      <c r="Q141" s="24"/>
      <c r="R141" s="37" t="s">
        <v>718</v>
      </c>
      <c r="S141" s="13">
        <v>800</v>
      </c>
      <c r="T141" s="24" t="s">
        <v>451</v>
      </c>
      <c r="U141" s="24"/>
      <c r="V141" s="24"/>
      <c r="W141" s="37" t="s">
        <v>718</v>
      </c>
      <c r="X141" s="9" t="s">
        <v>402</v>
      </c>
      <c r="Y141" s="37" t="s">
        <v>719</v>
      </c>
      <c r="Z141" s="14"/>
      <c r="AA141" s="23" t="s">
        <v>679</v>
      </c>
    </row>
    <row r="142" spans="1:27" ht="28.5" customHeight="1" x14ac:dyDescent="0.2">
      <c r="A142" s="29" t="s">
        <v>570</v>
      </c>
      <c r="B142" s="8" t="s">
        <v>502</v>
      </c>
      <c r="C142" s="13">
        <v>30</v>
      </c>
      <c r="D142" s="37" t="s">
        <v>715</v>
      </c>
      <c r="E142" s="14"/>
      <c r="F142" s="24" t="s">
        <v>411</v>
      </c>
      <c r="G142" s="24"/>
      <c r="H142" s="24"/>
      <c r="I142" s="24" t="s">
        <v>414</v>
      </c>
      <c r="J142" s="24"/>
      <c r="K142" s="24" t="s">
        <v>450</v>
      </c>
      <c r="L142" s="24"/>
      <c r="M142" s="27" t="s">
        <v>416</v>
      </c>
      <c r="N142" s="24"/>
      <c r="O142" s="24" t="s">
        <v>418</v>
      </c>
      <c r="P142" s="24" t="s">
        <v>417</v>
      </c>
      <c r="Q142" s="24"/>
      <c r="R142" s="37" t="s">
        <v>718</v>
      </c>
      <c r="S142" s="13">
        <v>800</v>
      </c>
      <c r="T142" s="24" t="s">
        <v>451</v>
      </c>
      <c r="U142" s="24"/>
      <c r="V142" s="24"/>
      <c r="W142" s="37" t="s">
        <v>718</v>
      </c>
      <c r="X142" s="9" t="s">
        <v>402</v>
      </c>
      <c r="Y142" s="37" t="s">
        <v>719</v>
      </c>
      <c r="Z142" s="14"/>
      <c r="AA142" s="23" t="s">
        <v>679</v>
      </c>
    </row>
    <row r="143" spans="1:27" ht="28.5" customHeight="1" x14ac:dyDescent="0.2">
      <c r="A143" s="29" t="s">
        <v>571</v>
      </c>
      <c r="B143" s="8" t="s">
        <v>502</v>
      </c>
      <c r="C143" s="13">
        <v>30</v>
      </c>
      <c r="D143" s="37" t="s">
        <v>715</v>
      </c>
      <c r="E143" s="14"/>
      <c r="F143" s="24" t="s">
        <v>411</v>
      </c>
      <c r="G143" s="24"/>
      <c r="H143" s="24"/>
      <c r="I143" s="24" t="s">
        <v>414</v>
      </c>
      <c r="J143" s="24"/>
      <c r="K143" s="24" t="s">
        <v>450</v>
      </c>
      <c r="L143" s="24"/>
      <c r="M143" s="27" t="s">
        <v>416</v>
      </c>
      <c r="N143" s="24"/>
      <c r="O143" s="24" t="s">
        <v>418</v>
      </c>
      <c r="P143" s="24" t="s">
        <v>417</v>
      </c>
      <c r="Q143" s="24"/>
      <c r="R143" s="37" t="s">
        <v>718</v>
      </c>
      <c r="S143" s="13">
        <v>800</v>
      </c>
      <c r="T143" s="24" t="s">
        <v>451</v>
      </c>
      <c r="U143" s="24"/>
      <c r="V143" s="24"/>
      <c r="W143" s="37" t="s">
        <v>718</v>
      </c>
      <c r="X143" s="9" t="s">
        <v>402</v>
      </c>
      <c r="Y143" s="37" t="s">
        <v>719</v>
      </c>
      <c r="Z143" s="14"/>
      <c r="AA143" s="23" t="s">
        <v>679</v>
      </c>
    </row>
    <row r="144" spans="1:27" ht="28.5" customHeight="1" x14ac:dyDescent="0.2">
      <c r="A144" s="29" t="s">
        <v>572</v>
      </c>
      <c r="B144" s="8" t="s">
        <v>502</v>
      </c>
      <c r="C144" s="13">
        <v>30</v>
      </c>
      <c r="D144" s="37" t="s">
        <v>715</v>
      </c>
      <c r="E144" s="14"/>
      <c r="F144" s="24" t="s">
        <v>411</v>
      </c>
      <c r="G144" s="24"/>
      <c r="H144" s="24"/>
      <c r="I144" s="24" t="s">
        <v>414</v>
      </c>
      <c r="J144" s="24"/>
      <c r="K144" s="24" t="s">
        <v>450</v>
      </c>
      <c r="L144" s="24"/>
      <c r="M144" s="27" t="s">
        <v>416</v>
      </c>
      <c r="N144" s="24"/>
      <c r="O144" s="24" t="s">
        <v>418</v>
      </c>
      <c r="P144" s="24"/>
      <c r="Q144" s="24" t="s">
        <v>418</v>
      </c>
      <c r="R144" s="37" t="s">
        <v>716</v>
      </c>
      <c r="S144" s="13">
        <v>800</v>
      </c>
      <c r="T144" s="24" t="s">
        <v>451</v>
      </c>
      <c r="U144" s="24"/>
      <c r="V144" s="24"/>
      <c r="W144" s="37" t="s">
        <v>718</v>
      </c>
      <c r="X144" s="9" t="s">
        <v>402</v>
      </c>
      <c r="Y144" s="37" t="s">
        <v>719</v>
      </c>
      <c r="Z144" s="14"/>
      <c r="AA144" s="23" t="s">
        <v>679</v>
      </c>
    </row>
    <row r="145" spans="1:27" ht="28.5" customHeight="1" x14ac:dyDescent="0.2">
      <c r="A145" s="29" t="s">
        <v>573</v>
      </c>
      <c r="B145" s="8" t="s">
        <v>502</v>
      </c>
      <c r="C145" s="13">
        <v>30</v>
      </c>
      <c r="D145" s="37" t="s">
        <v>715</v>
      </c>
      <c r="E145" s="14"/>
      <c r="F145" s="24" t="s">
        <v>411</v>
      </c>
      <c r="G145" s="24"/>
      <c r="H145" s="24"/>
      <c r="I145" s="24" t="s">
        <v>414</v>
      </c>
      <c r="J145" s="24"/>
      <c r="K145" s="24" t="s">
        <v>450</v>
      </c>
      <c r="L145" s="24"/>
      <c r="M145" s="27" t="s">
        <v>416</v>
      </c>
      <c r="N145" s="24"/>
      <c r="O145" s="24" t="s">
        <v>418</v>
      </c>
      <c r="P145" s="24"/>
      <c r="Q145" s="24" t="s">
        <v>418</v>
      </c>
      <c r="R145" s="37" t="s">
        <v>716</v>
      </c>
      <c r="S145" s="13">
        <v>800</v>
      </c>
      <c r="T145" s="24" t="s">
        <v>451</v>
      </c>
      <c r="U145" s="24"/>
      <c r="V145" s="24"/>
      <c r="W145" s="37" t="s">
        <v>718</v>
      </c>
      <c r="X145" s="9" t="s">
        <v>402</v>
      </c>
      <c r="Y145" s="37" t="s">
        <v>719</v>
      </c>
      <c r="Z145" s="14"/>
      <c r="AA145" s="23" t="s">
        <v>676</v>
      </c>
    </row>
    <row r="146" spans="1:27" ht="28.5" customHeight="1" x14ac:dyDescent="0.2">
      <c r="A146" s="33" t="s">
        <v>574</v>
      </c>
      <c r="B146" s="8" t="s">
        <v>502</v>
      </c>
      <c r="C146" s="13">
        <v>30</v>
      </c>
      <c r="D146" s="37" t="s">
        <v>715</v>
      </c>
      <c r="E146" s="14"/>
      <c r="F146" s="24" t="s">
        <v>411</v>
      </c>
      <c r="G146" s="24"/>
      <c r="H146" s="24"/>
      <c r="I146" s="24" t="s">
        <v>414</v>
      </c>
      <c r="J146" s="24"/>
      <c r="K146" s="24" t="s">
        <v>450</v>
      </c>
      <c r="L146" s="24"/>
      <c r="M146" s="27" t="s">
        <v>416</v>
      </c>
      <c r="N146" s="24"/>
      <c r="O146" s="24" t="s">
        <v>418</v>
      </c>
      <c r="P146" s="24"/>
      <c r="Q146" s="24" t="s">
        <v>418</v>
      </c>
      <c r="R146" s="37" t="s">
        <v>716</v>
      </c>
      <c r="S146" s="13">
        <v>800</v>
      </c>
      <c r="T146" s="24" t="s">
        <v>451</v>
      </c>
      <c r="U146" s="24"/>
      <c r="V146" s="24"/>
      <c r="W146" s="37" t="s">
        <v>718</v>
      </c>
      <c r="X146" s="9" t="s">
        <v>402</v>
      </c>
      <c r="Y146" s="37" t="s">
        <v>719</v>
      </c>
      <c r="Z146" s="14"/>
      <c r="AA146" s="26" t="s">
        <v>676</v>
      </c>
    </row>
    <row r="147" spans="1:27" ht="28.5" customHeight="1" x14ac:dyDescent="0.2">
      <c r="A147" s="33" t="s">
        <v>575</v>
      </c>
      <c r="B147" s="8" t="s">
        <v>502</v>
      </c>
      <c r="C147" s="13">
        <v>30</v>
      </c>
      <c r="D147" s="37" t="s">
        <v>715</v>
      </c>
      <c r="E147" s="14"/>
      <c r="F147" s="24" t="s">
        <v>411</v>
      </c>
      <c r="G147" s="24"/>
      <c r="H147" s="24"/>
      <c r="I147" s="24" t="s">
        <v>414</v>
      </c>
      <c r="J147" s="24"/>
      <c r="K147" s="24" t="s">
        <v>450</v>
      </c>
      <c r="L147" s="24"/>
      <c r="M147" s="27" t="s">
        <v>416</v>
      </c>
      <c r="N147" s="24"/>
      <c r="O147" s="24" t="s">
        <v>418</v>
      </c>
      <c r="P147" s="24"/>
      <c r="Q147" s="24" t="s">
        <v>418</v>
      </c>
      <c r="R147" s="37" t="s">
        <v>716</v>
      </c>
      <c r="S147" s="13">
        <v>800</v>
      </c>
      <c r="T147" s="24" t="s">
        <v>451</v>
      </c>
      <c r="U147" s="24"/>
      <c r="V147" s="24"/>
      <c r="W147" s="37" t="s">
        <v>718</v>
      </c>
      <c r="X147" s="9" t="s">
        <v>402</v>
      </c>
      <c r="Y147" s="37" t="s">
        <v>719</v>
      </c>
      <c r="Z147" s="14"/>
      <c r="AA147" s="26" t="s">
        <v>673</v>
      </c>
    </row>
    <row r="148" spans="1:27" ht="28.5" customHeight="1" x14ac:dyDescent="0.2">
      <c r="A148" s="29" t="s">
        <v>576</v>
      </c>
      <c r="B148" s="8" t="s">
        <v>502</v>
      </c>
      <c r="C148" s="13">
        <v>30</v>
      </c>
      <c r="D148" s="37" t="s">
        <v>716</v>
      </c>
      <c r="E148" s="14"/>
      <c r="F148" s="24" t="s">
        <v>411</v>
      </c>
      <c r="G148" s="24"/>
      <c r="H148" s="24"/>
      <c r="I148" s="24" t="s">
        <v>414</v>
      </c>
      <c r="J148" s="24"/>
      <c r="K148" s="24" t="s">
        <v>450</v>
      </c>
      <c r="L148" s="24"/>
      <c r="M148" s="27" t="s">
        <v>416</v>
      </c>
      <c r="N148" s="24"/>
      <c r="O148" s="24" t="s">
        <v>418</v>
      </c>
      <c r="P148" s="24" t="s">
        <v>417</v>
      </c>
      <c r="Q148" s="24"/>
      <c r="R148" s="37" t="s">
        <v>719</v>
      </c>
      <c r="S148" s="13">
        <v>800</v>
      </c>
      <c r="T148" s="24" t="s">
        <v>451</v>
      </c>
      <c r="U148" s="24"/>
      <c r="V148" s="24"/>
      <c r="W148" s="37" t="s">
        <v>719</v>
      </c>
      <c r="X148" s="9" t="s">
        <v>402</v>
      </c>
      <c r="Y148" s="37" t="s">
        <v>720</v>
      </c>
      <c r="Z148" s="14"/>
      <c r="AA148" s="23" t="s">
        <v>672</v>
      </c>
    </row>
    <row r="149" spans="1:27" ht="28.5" customHeight="1" x14ac:dyDescent="0.2">
      <c r="A149" s="29" t="s">
        <v>577</v>
      </c>
      <c r="B149" s="8" t="s">
        <v>502</v>
      </c>
      <c r="C149" s="13">
        <v>30</v>
      </c>
      <c r="D149" s="37" t="s">
        <v>715</v>
      </c>
      <c r="E149" s="14"/>
      <c r="F149" s="24" t="s">
        <v>411</v>
      </c>
      <c r="G149" s="24"/>
      <c r="H149" s="24"/>
      <c r="I149" s="24" t="s">
        <v>414</v>
      </c>
      <c r="J149" s="24"/>
      <c r="K149" s="24" t="s">
        <v>450</v>
      </c>
      <c r="L149" s="24"/>
      <c r="M149" s="27" t="s">
        <v>416</v>
      </c>
      <c r="N149" s="24"/>
      <c r="O149" s="24" t="s">
        <v>418</v>
      </c>
      <c r="P149" s="24" t="s">
        <v>417</v>
      </c>
      <c r="Q149" s="24"/>
      <c r="R149" s="37" t="s">
        <v>718</v>
      </c>
      <c r="S149" s="13">
        <v>800</v>
      </c>
      <c r="T149" s="24" t="s">
        <v>451</v>
      </c>
      <c r="U149" s="24"/>
      <c r="V149" s="24"/>
      <c r="W149" s="37" t="s">
        <v>718</v>
      </c>
      <c r="X149" s="9" t="s">
        <v>402</v>
      </c>
      <c r="Y149" s="37" t="s">
        <v>719</v>
      </c>
      <c r="Z149" s="14"/>
      <c r="AA149" s="23" t="s">
        <v>672</v>
      </c>
    </row>
    <row r="150" spans="1:27" ht="28.5" customHeight="1" x14ac:dyDescent="0.2">
      <c r="A150" s="33" t="s">
        <v>578</v>
      </c>
      <c r="B150" s="8" t="s">
        <v>502</v>
      </c>
      <c r="C150" s="13">
        <v>30</v>
      </c>
      <c r="D150" s="37" t="s">
        <v>715</v>
      </c>
      <c r="E150" s="14"/>
      <c r="F150" s="24" t="s">
        <v>411</v>
      </c>
      <c r="G150" s="24"/>
      <c r="H150" s="24"/>
      <c r="I150" s="24" t="s">
        <v>414</v>
      </c>
      <c r="J150" s="24"/>
      <c r="K150" s="24" t="s">
        <v>450</v>
      </c>
      <c r="L150" s="24"/>
      <c r="M150" s="27" t="s">
        <v>416</v>
      </c>
      <c r="N150" s="24"/>
      <c r="O150" s="24" t="s">
        <v>418</v>
      </c>
      <c r="P150" s="24"/>
      <c r="Q150" s="24" t="s">
        <v>418</v>
      </c>
      <c r="R150" s="37" t="s">
        <v>716</v>
      </c>
      <c r="S150" s="13">
        <v>800</v>
      </c>
      <c r="T150" s="24" t="s">
        <v>451</v>
      </c>
      <c r="U150" s="24"/>
      <c r="V150" s="24"/>
      <c r="W150" s="37" t="s">
        <v>718</v>
      </c>
      <c r="X150" s="9" t="s">
        <v>402</v>
      </c>
      <c r="Y150" s="37" t="s">
        <v>719</v>
      </c>
      <c r="Z150" s="14"/>
      <c r="AA150" s="26" t="s">
        <v>672</v>
      </c>
    </row>
    <row r="151" spans="1:27" ht="28.5" customHeight="1" x14ac:dyDescent="0.2">
      <c r="A151" s="29" t="s">
        <v>579</v>
      </c>
      <c r="B151" s="8" t="s">
        <v>502</v>
      </c>
      <c r="C151" s="13">
        <v>30</v>
      </c>
      <c r="D151" s="37" t="s">
        <v>715</v>
      </c>
      <c r="E151" s="14"/>
      <c r="F151" s="24" t="s">
        <v>411</v>
      </c>
      <c r="G151" s="24"/>
      <c r="H151" s="24"/>
      <c r="I151" s="24" t="s">
        <v>414</v>
      </c>
      <c r="J151" s="24"/>
      <c r="K151" s="24" t="s">
        <v>450</v>
      </c>
      <c r="L151" s="24"/>
      <c r="M151" s="27" t="s">
        <v>416</v>
      </c>
      <c r="N151" s="24"/>
      <c r="O151" s="24" t="s">
        <v>418</v>
      </c>
      <c r="P151" s="24" t="s">
        <v>417</v>
      </c>
      <c r="Q151" s="24"/>
      <c r="R151" s="37" t="s">
        <v>718</v>
      </c>
      <c r="S151" s="13">
        <v>800</v>
      </c>
      <c r="T151" s="24" t="s">
        <v>451</v>
      </c>
      <c r="U151" s="24"/>
      <c r="V151" s="24"/>
      <c r="W151" s="37" t="s">
        <v>718</v>
      </c>
      <c r="X151" s="9" t="s">
        <v>402</v>
      </c>
      <c r="Y151" s="37" t="s">
        <v>719</v>
      </c>
      <c r="Z151" s="14"/>
      <c r="AA151" s="23" t="s">
        <v>672</v>
      </c>
    </row>
    <row r="152" spans="1:27" ht="28.5" customHeight="1" x14ac:dyDescent="0.2">
      <c r="A152" s="29" t="s">
        <v>580</v>
      </c>
      <c r="B152" s="8" t="s">
        <v>502</v>
      </c>
      <c r="C152" s="13">
        <v>30</v>
      </c>
      <c r="D152" s="37" t="s">
        <v>715</v>
      </c>
      <c r="E152" s="14"/>
      <c r="F152" s="24" t="s">
        <v>411</v>
      </c>
      <c r="G152" s="24"/>
      <c r="H152" s="24"/>
      <c r="I152" s="24" t="s">
        <v>414</v>
      </c>
      <c r="J152" s="24"/>
      <c r="K152" s="24" t="s">
        <v>450</v>
      </c>
      <c r="L152" s="24"/>
      <c r="M152" s="27" t="s">
        <v>416</v>
      </c>
      <c r="N152" s="24"/>
      <c r="O152" s="24" t="s">
        <v>418</v>
      </c>
      <c r="P152" s="24" t="s">
        <v>417</v>
      </c>
      <c r="Q152" s="24"/>
      <c r="R152" s="37" t="s">
        <v>718</v>
      </c>
      <c r="S152" s="13">
        <v>800</v>
      </c>
      <c r="T152" s="24" t="s">
        <v>451</v>
      </c>
      <c r="U152" s="24"/>
      <c r="V152" s="24"/>
      <c r="W152" s="37" t="s">
        <v>718</v>
      </c>
      <c r="X152" s="9" t="s">
        <v>402</v>
      </c>
      <c r="Y152" s="37" t="s">
        <v>719</v>
      </c>
      <c r="Z152" s="14"/>
      <c r="AA152" s="23" t="s">
        <v>672</v>
      </c>
    </row>
    <row r="153" spans="1:27" ht="28.5" customHeight="1" x14ac:dyDescent="0.2">
      <c r="A153" s="29" t="s">
        <v>581</v>
      </c>
      <c r="B153" s="8" t="s">
        <v>502</v>
      </c>
      <c r="C153" s="13">
        <v>30</v>
      </c>
      <c r="D153" s="37" t="s">
        <v>715</v>
      </c>
      <c r="E153" s="14"/>
      <c r="F153" s="24" t="s">
        <v>411</v>
      </c>
      <c r="G153" s="24"/>
      <c r="H153" s="24"/>
      <c r="I153" s="24" t="s">
        <v>414</v>
      </c>
      <c r="J153" s="24"/>
      <c r="K153" s="24" t="s">
        <v>450</v>
      </c>
      <c r="L153" s="24"/>
      <c r="M153" s="27" t="s">
        <v>416</v>
      </c>
      <c r="N153" s="24"/>
      <c r="O153" s="24" t="s">
        <v>418</v>
      </c>
      <c r="P153" s="24" t="s">
        <v>417</v>
      </c>
      <c r="Q153" s="24"/>
      <c r="R153" s="37" t="s">
        <v>718</v>
      </c>
      <c r="S153" s="13">
        <v>800</v>
      </c>
      <c r="T153" s="24" t="s">
        <v>451</v>
      </c>
      <c r="U153" s="24"/>
      <c r="V153" s="24"/>
      <c r="W153" s="37" t="s">
        <v>718</v>
      </c>
      <c r="X153" s="9" t="s">
        <v>402</v>
      </c>
      <c r="Y153" s="37" t="s">
        <v>719</v>
      </c>
      <c r="Z153" s="14"/>
      <c r="AA153" s="23" t="s">
        <v>672</v>
      </c>
    </row>
    <row r="154" spans="1:27" ht="28.5" customHeight="1" x14ac:dyDescent="0.2">
      <c r="A154" s="33" t="s">
        <v>582</v>
      </c>
      <c r="B154" s="8" t="s">
        <v>502</v>
      </c>
      <c r="C154" s="13">
        <v>30</v>
      </c>
      <c r="D154" s="37" t="s">
        <v>715</v>
      </c>
      <c r="E154" s="14"/>
      <c r="F154" s="25" t="s">
        <v>411</v>
      </c>
      <c r="G154" s="25"/>
      <c r="H154" s="25"/>
      <c r="I154" s="25" t="s">
        <v>414</v>
      </c>
      <c r="J154" s="25"/>
      <c r="K154" s="25" t="s">
        <v>450</v>
      </c>
      <c r="L154" s="25"/>
      <c r="M154" s="27" t="s">
        <v>416</v>
      </c>
      <c r="N154" s="25"/>
      <c r="O154" s="25" t="s">
        <v>418</v>
      </c>
      <c r="P154" s="25"/>
      <c r="Q154" s="25" t="s">
        <v>418</v>
      </c>
      <c r="R154" s="37" t="s">
        <v>716</v>
      </c>
      <c r="S154" s="13">
        <v>800</v>
      </c>
      <c r="T154" s="25" t="s">
        <v>451</v>
      </c>
      <c r="U154" s="25"/>
      <c r="V154" s="25"/>
      <c r="W154" s="37" t="s">
        <v>718</v>
      </c>
      <c r="X154" s="9" t="s">
        <v>402</v>
      </c>
      <c r="Y154" s="37" t="s">
        <v>719</v>
      </c>
      <c r="Z154" s="14"/>
      <c r="AA154" s="26" t="s">
        <v>703</v>
      </c>
    </row>
    <row r="155" spans="1:27" ht="28.5" customHeight="1" x14ac:dyDescent="0.2">
      <c r="A155" s="33" t="s">
        <v>583</v>
      </c>
      <c r="B155" s="8" t="s">
        <v>502</v>
      </c>
      <c r="C155" s="13">
        <v>30</v>
      </c>
      <c r="D155" s="37" t="s">
        <v>715</v>
      </c>
      <c r="E155" s="14"/>
      <c r="F155" s="25" t="s">
        <v>411</v>
      </c>
      <c r="G155" s="25"/>
      <c r="H155" s="25"/>
      <c r="I155" s="25" t="s">
        <v>414</v>
      </c>
      <c r="J155" s="25"/>
      <c r="K155" s="25" t="s">
        <v>450</v>
      </c>
      <c r="L155" s="25"/>
      <c r="M155" s="27" t="s">
        <v>416</v>
      </c>
      <c r="N155" s="25"/>
      <c r="O155" s="25" t="s">
        <v>418</v>
      </c>
      <c r="P155" s="25"/>
      <c r="Q155" s="25" t="s">
        <v>418</v>
      </c>
      <c r="R155" s="37" t="s">
        <v>716</v>
      </c>
      <c r="S155" s="13">
        <v>800</v>
      </c>
      <c r="T155" s="25" t="s">
        <v>451</v>
      </c>
      <c r="U155" s="25"/>
      <c r="V155" s="25"/>
      <c r="W155" s="37" t="s">
        <v>718</v>
      </c>
      <c r="X155" s="9" t="s">
        <v>402</v>
      </c>
      <c r="Y155" s="37" t="s">
        <v>719</v>
      </c>
      <c r="Z155" s="14"/>
      <c r="AA155" s="26" t="s">
        <v>703</v>
      </c>
    </row>
    <row r="156" spans="1:27" ht="28.5" customHeight="1" x14ac:dyDescent="0.2">
      <c r="A156" s="33" t="s">
        <v>584</v>
      </c>
      <c r="B156" s="8" t="s">
        <v>502</v>
      </c>
      <c r="C156" s="13">
        <v>30</v>
      </c>
      <c r="D156" s="37" t="s">
        <v>715</v>
      </c>
      <c r="E156" s="14"/>
      <c r="F156" s="25" t="s">
        <v>411</v>
      </c>
      <c r="G156" s="25"/>
      <c r="H156" s="25"/>
      <c r="I156" s="25" t="s">
        <v>414</v>
      </c>
      <c r="J156" s="25"/>
      <c r="K156" s="25" t="s">
        <v>450</v>
      </c>
      <c r="L156" s="25"/>
      <c r="M156" s="27" t="s">
        <v>416</v>
      </c>
      <c r="N156" s="25"/>
      <c r="O156" s="25" t="s">
        <v>418</v>
      </c>
      <c r="P156" s="25" t="s">
        <v>417</v>
      </c>
      <c r="Q156" s="25"/>
      <c r="R156" s="37" t="s">
        <v>718</v>
      </c>
      <c r="S156" s="13">
        <v>800</v>
      </c>
      <c r="T156" s="25" t="s">
        <v>451</v>
      </c>
      <c r="U156" s="25"/>
      <c r="V156" s="25"/>
      <c r="W156" s="37" t="s">
        <v>718</v>
      </c>
      <c r="X156" s="9" t="s">
        <v>402</v>
      </c>
      <c r="Y156" s="37" t="s">
        <v>719</v>
      </c>
      <c r="Z156" s="14"/>
      <c r="AA156" s="26" t="s">
        <v>703</v>
      </c>
    </row>
    <row r="157" spans="1:27" ht="28.5" customHeight="1" x14ac:dyDescent="0.2">
      <c r="A157" s="33" t="s">
        <v>585</v>
      </c>
      <c r="B157" s="8" t="s">
        <v>502</v>
      </c>
      <c r="C157" s="13">
        <v>30</v>
      </c>
      <c r="D157" s="37" t="s">
        <v>715</v>
      </c>
      <c r="E157" s="14"/>
      <c r="F157" s="25" t="s">
        <v>411</v>
      </c>
      <c r="G157" s="25"/>
      <c r="H157" s="25"/>
      <c r="I157" s="25" t="s">
        <v>414</v>
      </c>
      <c r="J157" s="25"/>
      <c r="K157" s="25" t="s">
        <v>450</v>
      </c>
      <c r="L157" s="25"/>
      <c r="M157" s="27" t="s">
        <v>416</v>
      </c>
      <c r="N157" s="25"/>
      <c r="O157" s="25" t="s">
        <v>418</v>
      </c>
      <c r="P157" s="25" t="s">
        <v>417</v>
      </c>
      <c r="Q157" s="25"/>
      <c r="R157" s="37" t="s">
        <v>718</v>
      </c>
      <c r="S157" s="13">
        <v>800</v>
      </c>
      <c r="T157" s="25" t="s">
        <v>451</v>
      </c>
      <c r="U157" s="25"/>
      <c r="V157" s="25"/>
      <c r="W157" s="37" t="s">
        <v>718</v>
      </c>
      <c r="X157" s="9" t="s">
        <v>402</v>
      </c>
      <c r="Y157" s="37" t="s">
        <v>719</v>
      </c>
      <c r="Z157" s="14"/>
      <c r="AA157" s="26" t="s">
        <v>703</v>
      </c>
    </row>
    <row r="158" spans="1:27" ht="28.5" customHeight="1" x14ac:dyDescent="0.2">
      <c r="A158" s="33" t="s">
        <v>586</v>
      </c>
      <c r="B158" s="8" t="s">
        <v>502</v>
      </c>
      <c r="C158" s="13">
        <v>30</v>
      </c>
      <c r="D158" s="37" t="s">
        <v>715</v>
      </c>
      <c r="E158" s="14"/>
      <c r="F158" s="25" t="s">
        <v>411</v>
      </c>
      <c r="G158" s="25"/>
      <c r="H158" s="25"/>
      <c r="I158" s="25" t="s">
        <v>414</v>
      </c>
      <c r="J158" s="25"/>
      <c r="K158" s="25" t="s">
        <v>450</v>
      </c>
      <c r="L158" s="25"/>
      <c r="M158" s="27" t="s">
        <v>416</v>
      </c>
      <c r="N158" s="25"/>
      <c r="O158" s="25" t="s">
        <v>418</v>
      </c>
      <c r="P158" s="25"/>
      <c r="Q158" s="25" t="s">
        <v>418</v>
      </c>
      <c r="R158" s="37" t="s">
        <v>716</v>
      </c>
      <c r="S158" s="13">
        <v>800</v>
      </c>
      <c r="T158" s="25" t="s">
        <v>451</v>
      </c>
      <c r="U158" s="25"/>
      <c r="V158" s="25"/>
      <c r="W158" s="37" t="s">
        <v>718</v>
      </c>
      <c r="X158" s="9" t="s">
        <v>402</v>
      </c>
      <c r="Y158" s="37" t="s">
        <v>719</v>
      </c>
      <c r="Z158" s="14"/>
      <c r="AA158" s="26" t="s">
        <v>703</v>
      </c>
    </row>
    <row r="159" spans="1:27" ht="28.5" customHeight="1" x14ac:dyDescent="0.2">
      <c r="A159" s="33" t="s">
        <v>587</v>
      </c>
      <c r="B159" s="8" t="s">
        <v>502</v>
      </c>
      <c r="C159" s="13">
        <v>30</v>
      </c>
      <c r="D159" s="37" t="s">
        <v>715</v>
      </c>
      <c r="E159" s="14"/>
      <c r="F159" s="25" t="s">
        <v>411</v>
      </c>
      <c r="G159" s="25"/>
      <c r="H159" s="25"/>
      <c r="I159" s="25" t="s">
        <v>414</v>
      </c>
      <c r="J159" s="25"/>
      <c r="K159" s="25" t="s">
        <v>450</v>
      </c>
      <c r="L159" s="25"/>
      <c r="M159" s="27" t="s">
        <v>416</v>
      </c>
      <c r="N159" s="25"/>
      <c r="O159" s="25" t="s">
        <v>418</v>
      </c>
      <c r="P159" s="25"/>
      <c r="Q159" s="25" t="s">
        <v>418</v>
      </c>
      <c r="R159" s="37" t="s">
        <v>716</v>
      </c>
      <c r="S159" s="13">
        <v>800</v>
      </c>
      <c r="T159" s="25" t="s">
        <v>451</v>
      </c>
      <c r="U159" s="25"/>
      <c r="V159" s="25"/>
      <c r="W159" s="37" t="s">
        <v>718</v>
      </c>
      <c r="X159" s="9" t="s">
        <v>402</v>
      </c>
      <c r="Y159" s="37" t="s">
        <v>719</v>
      </c>
      <c r="Z159" s="14"/>
      <c r="AA159" s="26" t="s">
        <v>703</v>
      </c>
    </row>
    <row r="160" spans="1:27" ht="28.5" customHeight="1" x14ac:dyDescent="0.2">
      <c r="A160" s="33" t="s">
        <v>588</v>
      </c>
      <c r="B160" s="8" t="s">
        <v>502</v>
      </c>
      <c r="C160" s="13">
        <v>30</v>
      </c>
      <c r="D160" s="37" t="s">
        <v>715</v>
      </c>
      <c r="E160" s="14"/>
      <c r="F160" s="25" t="s">
        <v>411</v>
      </c>
      <c r="G160" s="25"/>
      <c r="H160" s="25"/>
      <c r="I160" s="25" t="s">
        <v>414</v>
      </c>
      <c r="J160" s="25"/>
      <c r="K160" s="25" t="s">
        <v>450</v>
      </c>
      <c r="L160" s="25"/>
      <c r="M160" s="27" t="s">
        <v>416</v>
      </c>
      <c r="N160" s="25"/>
      <c r="O160" s="25" t="s">
        <v>418</v>
      </c>
      <c r="P160" s="25"/>
      <c r="Q160" s="25" t="s">
        <v>418</v>
      </c>
      <c r="R160" s="37" t="s">
        <v>716</v>
      </c>
      <c r="S160" s="13">
        <v>800</v>
      </c>
      <c r="T160" s="25" t="s">
        <v>451</v>
      </c>
      <c r="U160" s="25"/>
      <c r="V160" s="25"/>
      <c r="W160" s="37" t="s">
        <v>718</v>
      </c>
      <c r="X160" s="9" t="s">
        <v>402</v>
      </c>
      <c r="Y160" s="37" t="s">
        <v>719</v>
      </c>
      <c r="Z160" s="14"/>
      <c r="AA160" s="26" t="s">
        <v>703</v>
      </c>
    </row>
    <row r="161" spans="1:27" ht="28.5" customHeight="1" x14ac:dyDescent="0.2">
      <c r="A161" s="33" t="s">
        <v>589</v>
      </c>
      <c r="B161" s="8" t="s">
        <v>502</v>
      </c>
      <c r="C161" s="13">
        <v>30</v>
      </c>
      <c r="D161" s="37" t="s">
        <v>715</v>
      </c>
      <c r="E161" s="14"/>
      <c r="F161" s="25" t="s">
        <v>411</v>
      </c>
      <c r="G161" s="25"/>
      <c r="H161" s="25"/>
      <c r="I161" s="25" t="s">
        <v>414</v>
      </c>
      <c r="J161" s="25"/>
      <c r="K161" s="25" t="s">
        <v>450</v>
      </c>
      <c r="L161" s="25"/>
      <c r="M161" s="27" t="s">
        <v>416</v>
      </c>
      <c r="N161" s="25"/>
      <c r="O161" s="25" t="s">
        <v>418</v>
      </c>
      <c r="P161" s="25"/>
      <c r="Q161" s="25" t="s">
        <v>418</v>
      </c>
      <c r="R161" s="37" t="s">
        <v>716</v>
      </c>
      <c r="S161" s="13">
        <v>800</v>
      </c>
      <c r="T161" s="25" t="s">
        <v>451</v>
      </c>
      <c r="U161" s="25"/>
      <c r="V161" s="25"/>
      <c r="W161" s="37" t="s">
        <v>718</v>
      </c>
      <c r="X161" s="9" t="s">
        <v>402</v>
      </c>
      <c r="Y161" s="37" t="s">
        <v>719</v>
      </c>
      <c r="Z161" s="14"/>
      <c r="AA161" s="26" t="s">
        <v>703</v>
      </c>
    </row>
    <row r="162" spans="1:27" ht="28.5" customHeight="1" x14ac:dyDescent="0.2">
      <c r="A162" s="33" t="s">
        <v>590</v>
      </c>
      <c r="B162" s="8" t="s">
        <v>502</v>
      </c>
      <c r="C162" s="13">
        <v>30</v>
      </c>
      <c r="D162" s="37" t="s">
        <v>715</v>
      </c>
      <c r="E162" s="14"/>
      <c r="F162" s="25" t="s">
        <v>411</v>
      </c>
      <c r="G162" s="25"/>
      <c r="H162" s="25"/>
      <c r="I162" s="25" t="s">
        <v>414</v>
      </c>
      <c r="J162" s="25"/>
      <c r="K162" s="25" t="s">
        <v>450</v>
      </c>
      <c r="L162" s="25"/>
      <c r="M162" s="27" t="s">
        <v>416</v>
      </c>
      <c r="N162" s="25"/>
      <c r="O162" s="25" t="s">
        <v>418</v>
      </c>
      <c r="P162" s="25"/>
      <c r="Q162" s="25" t="s">
        <v>418</v>
      </c>
      <c r="R162" s="37" t="s">
        <v>716</v>
      </c>
      <c r="S162" s="13">
        <v>800</v>
      </c>
      <c r="T162" s="25" t="s">
        <v>451</v>
      </c>
      <c r="U162" s="25"/>
      <c r="V162" s="25"/>
      <c r="W162" s="37" t="s">
        <v>718</v>
      </c>
      <c r="X162" s="9" t="s">
        <v>402</v>
      </c>
      <c r="Y162" s="37" t="s">
        <v>719</v>
      </c>
      <c r="Z162" s="14"/>
      <c r="AA162" s="26" t="s">
        <v>704</v>
      </c>
    </row>
    <row r="163" spans="1:27" ht="28.5" customHeight="1" x14ac:dyDescent="0.2">
      <c r="A163" s="33" t="s">
        <v>591</v>
      </c>
      <c r="B163" s="8" t="s">
        <v>502</v>
      </c>
      <c r="C163" s="13">
        <v>30</v>
      </c>
      <c r="D163" s="37" t="s">
        <v>715</v>
      </c>
      <c r="E163" s="14"/>
      <c r="F163" s="25" t="s">
        <v>411</v>
      </c>
      <c r="G163" s="25"/>
      <c r="H163" s="25"/>
      <c r="I163" s="25" t="s">
        <v>414</v>
      </c>
      <c r="J163" s="25"/>
      <c r="K163" s="25" t="s">
        <v>450</v>
      </c>
      <c r="L163" s="25"/>
      <c r="M163" s="27" t="s">
        <v>416</v>
      </c>
      <c r="N163" s="25"/>
      <c r="O163" s="25" t="s">
        <v>418</v>
      </c>
      <c r="P163" s="25"/>
      <c r="Q163" s="25" t="s">
        <v>418</v>
      </c>
      <c r="R163" s="37" t="s">
        <v>716</v>
      </c>
      <c r="S163" s="13">
        <v>800</v>
      </c>
      <c r="T163" s="25" t="s">
        <v>451</v>
      </c>
      <c r="U163" s="25"/>
      <c r="V163" s="25"/>
      <c r="W163" s="37" t="s">
        <v>718</v>
      </c>
      <c r="X163" s="9" t="s">
        <v>402</v>
      </c>
      <c r="Y163" s="37" t="s">
        <v>719</v>
      </c>
      <c r="Z163" s="14"/>
      <c r="AA163" s="26" t="s">
        <v>704</v>
      </c>
    </row>
    <row r="164" spans="1:27" ht="28.5" customHeight="1" x14ac:dyDescent="0.2">
      <c r="A164" s="33" t="s">
        <v>592</v>
      </c>
      <c r="B164" s="8" t="s">
        <v>473</v>
      </c>
      <c r="C164" s="13">
        <v>30</v>
      </c>
      <c r="D164" s="37" t="s">
        <v>715</v>
      </c>
      <c r="E164" s="14"/>
      <c r="F164" s="25" t="s">
        <v>411</v>
      </c>
      <c r="G164" s="25"/>
      <c r="H164" s="25"/>
      <c r="I164" s="25" t="s">
        <v>414</v>
      </c>
      <c r="J164" s="25"/>
      <c r="K164" s="25" t="s">
        <v>450</v>
      </c>
      <c r="L164" s="25"/>
      <c r="M164" s="27" t="s">
        <v>416</v>
      </c>
      <c r="N164" s="25"/>
      <c r="O164" s="25" t="s">
        <v>418</v>
      </c>
      <c r="P164" s="25"/>
      <c r="Q164" s="25" t="s">
        <v>418</v>
      </c>
      <c r="R164" s="37" t="s">
        <v>716</v>
      </c>
      <c r="S164" s="13">
        <v>800</v>
      </c>
      <c r="T164" s="25" t="s">
        <v>451</v>
      </c>
      <c r="U164" s="25"/>
      <c r="V164" s="25"/>
      <c r="W164" s="37" t="s">
        <v>718</v>
      </c>
      <c r="X164" s="9" t="s">
        <v>402</v>
      </c>
      <c r="Y164" s="37" t="s">
        <v>719</v>
      </c>
      <c r="Z164" s="14"/>
      <c r="AA164" s="26" t="s">
        <v>659</v>
      </c>
    </row>
    <row r="165" spans="1:27" ht="28.5" customHeight="1" x14ac:dyDescent="0.2">
      <c r="A165" s="33" t="s">
        <v>593</v>
      </c>
      <c r="B165" s="8" t="s">
        <v>473</v>
      </c>
      <c r="C165" s="13">
        <v>30</v>
      </c>
      <c r="D165" s="37" t="s">
        <v>715</v>
      </c>
      <c r="E165" s="14"/>
      <c r="F165" s="25" t="s">
        <v>411</v>
      </c>
      <c r="G165" s="25"/>
      <c r="H165" s="25"/>
      <c r="I165" s="25" t="s">
        <v>414</v>
      </c>
      <c r="J165" s="25"/>
      <c r="K165" s="25" t="s">
        <v>450</v>
      </c>
      <c r="L165" s="25"/>
      <c r="M165" s="27" t="s">
        <v>416</v>
      </c>
      <c r="N165" s="25"/>
      <c r="O165" s="25" t="s">
        <v>418</v>
      </c>
      <c r="P165" s="25"/>
      <c r="Q165" s="25" t="s">
        <v>418</v>
      </c>
      <c r="R165" s="37" t="s">
        <v>716</v>
      </c>
      <c r="S165" s="13">
        <v>800</v>
      </c>
      <c r="T165" s="25" t="s">
        <v>451</v>
      </c>
      <c r="U165" s="25"/>
      <c r="V165" s="25"/>
      <c r="W165" s="37" t="s">
        <v>718</v>
      </c>
      <c r="X165" s="9" t="s">
        <v>402</v>
      </c>
      <c r="Y165" s="37" t="s">
        <v>719</v>
      </c>
      <c r="Z165" s="14"/>
      <c r="AA165" s="26" t="s">
        <v>659</v>
      </c>
    </row>
    <row r="166" spans="1:27" ht="28.5" customHeight="1" x14ac:dyDescent="0.2">
      <c r="A166" s="33" t="s">
        <v>594</v>
      </c>
      <c r="B166" s="8" t="s">
        <v>473</v>
      </c>
      <c r="C166" s="13">
        <v>30</v>
      </c>
      <c r="D166" s="37" t="s">
        <v>715</v>
      </c>
      <c r="E166" s="14"/>
      <c r="F166" s="25" t="s">
        <v>411</v>
      </c>
      <c r="G166" s="25"/>
      <c r="H166" s="25"/>
      <c r="I166" s="25" t="s">
        <v>414</v>
      </c>
      <c r="J166" s="25"/>
      <c r="K166" s="25" t="s">
        <v>450</v>
      </c>
      <c r="L166" s="25"/>
      <c r="M166" s="27" t="s">
        <v>416</v>
      </c>
      <c r="N166" s="25"/>
      <c r="O166" s="25" t="s">
        <v>418</v>
      </c>
      <c r="P166" s="25"/>
      <c r="Q166" s="25" t="s">
        <v>418</v>
      </c>
      <c r="R166" s="37" t="s">
        <v>716</v>
      </c>
      <c r="S166" s="13">
        <v>800</v>
      </c>
      <c r="T166" s="25" t="s">
        <v>451</v>
      </c>
      <c r="U166" s="25"/>
      <c r="V166" s="25"/>
      <c r="W166" s="37" t="s">
        <v>718</v>
      </c>
      <c r="X166" s="9" t="s">
        <v>402</v>
      </c>
      <c r="Y166" s="37" t="s">
        <v>719</v>
      </c>
      <c r="Z166" s="14"/>
      <c r="AA166" s="26" t="s">
        <v>659</v>
      </c>
    </row>
    <row r="167" spans="1:27" ht="28.5" customHeight="1" x14ac:dyDescent="0.2">
      <c r="A167" s="33" t="s">
        <v>595</v>
      </c>
      <c r="B167" s="8" t="s">
        <v>502</v>
      </c>
      <c r="C167" s="13">
        <v>30</v>
      </c>
      <c r="D167" s="37" t="s">
        <v>715</v>
      </c>
      <c r="E167" s="14"/>
      <c r="F167" s="25" t="s">
        <v>411</v>
      </c>
      <c r="G167" s="25"/>
      <c r="H167" s="25"/>
      <c r="I167" s="25" t="s">
        <v>414</v>
      </c>
      <c r="J167" s="25"/>
      <c r="K167" s="25" t="s">
        <v>450</v>
      </c>
      <c r="L167" s="25"/>
      <c r="M167" s="27" t="s">
        <v>416</v>
      </c>
      <c r="N167" s="25"/>
      <c r="O167" s="25" t="s">
        <v>418</v>
      </c>
      <c r="P167" s="25"/>
      <c r="Q167" s="25" t="s">
        <v>418</v>
      </c>
      <c r="R167" s="37" t="s">
        <v>716</v>
      </c>
      <c r="S167" s="13">
        <v>800</v>
      </c>
      <c r="T167" s="25" t="s">
        <v>451</v>
      </c>
      <c r="U167" s="25"/>
      <c r="V167" s="25"/>
      <c r="W167" s="37" t="s">
        <v>718</v>
      </c>
      <c r="X167" s="9" t="s">
        <v>402</v>
      </c>
      <c r="Y167" s="37" t="s">
        <v>719</v>
      </c>
      <c r="Z167" s="14"/>
      <c r="AA167" s="26" t="s">
        <v>705</v>
      </c>
    </row>
    <row r="168" spans="1:27" ht="28.5" customHeight="1" x14ac:dyDescent="0.2">
      <c r="A168" s="33" t="s">
        <v>596</v>
      </c>
      <c r="B168" s="8" t="s">
        <v>502</v>
      </c>
      <c r="C168" s="13">
        <v>30</v>
      </c>
      <c r="D168" s="37" t="s">
        <v>715</v>
      </c>
      <c r="E168" s="14"/>
      <c r="F168" s="25" t="s">
        <v>411</v>
      </c>
      <c r="G168" s="25"/>
      <c r="H168" s="25"/>
      <c r="I168" s="25" t="s">
        <v>414</v>
      </c>
      <c r="J168" s="25"/>
      <c r="K168" s="25" t="s">
        <v>450</v>
      </c>
      <c r="L168" s="25"/>
      <c r="M168" s="27" t="s">
        <v>416</v>
      </c>
      <c r="N168" s="25"/>
      <c r="O168" s="25" t="s">
        <v>418</v>
      </c>
      <c r="P168" s="25" t="s">
        <v>417</v>
      </c>
      <c r="Q168" s="25"/>
      <c r="R168" s="37" t="s">
        <v>718</v>
      </c>
      <c r="S168" s="13">
        <v>800</v>
      </c>
      <c r="T168" s="25" t="s">
        <v>451</v>
      </c>
      <c r="U168" s="25"/>
      <c r="V168" s="25"/>
      <c r="W168" s="37" t="s">
        <v>718</v>
      </c>
      <c r="X168" s="9" t="s">
        <v>402</v>
      </c>
      <c r="Y168" s="37" t="s">
        <v>719</v>
      </c>
      <c r="Z168" s="14"/>
      <c r="AA168" s="26" t="s">
        <v>703</v>
      </c>
    </row>
    <row r="169" spans="1:27" ht="28.5" customHeight="1" x14ac:dyDescent="0.2">
      <c r="A169" s="33" t="s">
        <v>597</v>
      </c>
      <c r="B169" s="8" t="s">
        <v>502</v>
      </c>
      <c r="C169" s="13">
        <v>30</v>
      </c>
      <c r="D169" s="37" t="s">
        <v>715</v>
      </c>
      <c r="E169" s="14"/>
      <c r="F169" s="25" t="s">
        <v>411</v>
      </c>
      <c r="G169" s="25"/>
      <c r="H169" s="25"/>
      <c r="I169" s="25" t="s">
        <v>414</v>
      </c>
      <c r="J169" s="25"/>
      <c r="K169" s="25" t="s">
        <v>450</v>
      </c>
      <c r="L169" s="25"/>
      <c r="M169" s="27" t="s">
        <v>416</v>
      </c>
      <c r="N169" s="25"/>
      <c r="O169" s="25" t="s">
        <v>418</v>
      </c>
      <c r="P169" s="25"/>
      <c r="Q169" s="25" t="s">
        <v>418</v>
      </c>
      <c r="R169" s="37" t="s">
        <v>716</v>
      </c>
      <c r="S169" s="13">
        <v>800</v>
      </c>
      <c r="T169" s="25" t="s">
        <v>451</v>
      </c>
      <c r="U169" s="25"/>
      <c r="V169" s="25"/>
      <c r="W169" s="37" t="s">
        <v>718</v>
      </c>
      <c r="X169" s="9" t="s">
        <v>402</v>
      </c>
      <c r="Y169" s="37" t="s">
        <v>719</v>
      </c>
      <c r="Z169" s="14"/>
      <c r="AA169" s="26" t="s">
        <v>672</v>
      </c>
    </row>
    <row r="170" spans="1:27" ht="28.5" customHeight="1" x14ac:dyDescent="0.2">
      <c r="A170" s="33" t="s">
        <v>598</v>
      </c>
      <c r="B170" s="8" t="s">
        <v>502</v>
      </c>
      <c r="C170" s="13">
        <v>30</v>
      </c>
      <c r="D170" s="37" t="s">
        <v>715</v>
      </c>
      <c r="E170" s="14"/>
      <c r="F170" s="25" t="s">
        <v>411</v>
      </c>
      <c r="G170" s="25"/>
      <c r="H170" s="25"/>
      <c r="I170" s="25" t="s">
        <v>414</v>
      </c>
      <c r="J170" s="25"/>
      <c r="K170" s="25" t="s">
        <v>450</v>
      </c>
      <c r="L170" s="25"/>
      <c r="M170" s="27" t="s">
        <v>416</v>
      </c>
      <c r="N170" s="25"/>
      <c r="O170" s="25" t="s">
        <v>418</v>
      </c>
      <c r="P170" s="25" t="s">
        <v>417</v>
      </c>
      <c r="Q170" s="25"/>
      <c r="R170" s="37" t="s">
        <v>718</v>
      </c>
      <c r="S170" s="13">
        <v>800</v>
      </c>
      <c r="T170" s="25" t="s">
        <v>451</v>
      </c>
      <c r="U170" s="25"/>
      <c r="V170" s="25"/>
      <c r="W170" s="37" t="s">
        <v>718</v>
      </c>
      <c r="X170" s="9" t="s">
        <v>402</v>
      </c>
      <c r="Y170" s="37" t="s">
        <v>719</v>
      </c>
      <c r="Z170" s="14"/>
      <c r="AA170" s="26" t="s">
        <v>672</v>
      </c>
    </row>
    <row r="171" spans="1:27" ht="28.5" customHeight="1" x14ac:dyDescent="0.2">
      <c r="A171" s="33" t="s">
        <v>599</v>
      </c>
      <c r="B171" s="8" t="s">
        <v>502</v>
      </c>
      <c r="C171" s="13">
        <v>30</v>
      </c>
      <c r="D171" s="37" t="s">
        <v>715</v>
      </c>
      <c r="E171" s="14"/>
      <c r="F171" s="25" t="s">
        <v>411</v>
      </c>
      <c r="G171" s="25"/>
      <c r="H171" s="25"/>
      <c r="I171" s="25" t="s">
        <v>414</v>
      </c>
      <c r="J171" s="25"/>
      <c r="K171" s="25" t="s">
        <v>450</v>
      </c>
      <c r="L171" s="25"/>
      <c r="M171" s="27" t="s">
        <v>416</v>
      </c>
      <c r="N171" s="25"/>
      <c r="O171" s="25" t="s">
        <v>418</v>
      </c>
      <c r="P171" s="25" t="s">
        <v>417</v>
      </c>
      <c r="Q171" s="25"/>
      <c r="R171" s="37" t="s">
        <v>718</v>
      </c>
      <c r="S171" s="13">
        <v>800</v>
      </c>
      <c r="T171" s="25" t="s">
        <v>451</v>
      </c>
      <c r="U171" s="25"/>
      <c r="V171" s="25"/>
      <c r="W171" s="37" t="s">
        <v>718</v>
      </c>
      <c r="X171" s="9" t="s">
        <v>402</v>
      </c>
      <c r="Y171" s="37" t="s">
        <v>719</v>
      </c>
      <c r="Z171" s="14"/>
      <c r="AA171" s="26" t="s">
        <v>672</v>
      </c>
    </row>
    <row r="172" spans="1:27" ht="28.5" customHeight="1" x14ac:dyDescent="0.2">
      <c r="A172" s="33" t="s">
        <v>600</v>
      </c>
      <c r="B172" s="8" t="s">
        <v>502</v>
      </c>
      <c r="C172" s="13">
        <v>30</v>
      </c>
      <c r="D172" s="37" t="s">
        <v>715</v>
      </c>
      <c r="E172" s="14"/>
      <c r="F172" s="25" t="s">
        <v>411</v>
      </c>
      <c r="G172" s="25"/>
      <c r="H172" s="25"/>
      <c r="I172" s="25" t="s">
        <v>414</v>
      </c>
      <c r="J172" s="25"/>
      <c r="K172" s="25" t="s">
        <v>450</v>
      </c>
      <c r="L172" s="25"/>
      <c r="M172" s="27" t="s">
        <v>416</v>
      </c>
      <c r="N172" s="25"/>
      <c r="O172" s="25" t="s">
        <v>418</v>
      </c>
      <c r="P172" s="25" t="s">
        <v>417</v>
      </c>
      <c r="Q172" s="25"/>
      <c r="R172" s="37" t="s">
        <v>718</v>
      </c>
      <c r="S172" s="13">
        <v>800</v>
      </c>
      <c r="T172" s="25" t="s">
        <v>451</v>
      </c>
      <c r="U172" s="25"/>
      <c r="V172" s="25"/>
      <c r="W172" s="37" t="s">
        <v>718</v>
      </c>
      <c r="X172" s="9" t="s">
        <v>402</v>
      </c>
      <c r="Y172" s="37" t="s">
        <v>719</v>
      </c>
      <c r="Z172" s="14"/>
      <c r="AA172" s="26" t="s">
        <v>672</v>
      </c>
    </row>
    <row r="173" spans="1:27" ht="28.5" customHeight="1" x14ac:dyDescent="0.2">
      <c r="A173" s="33" t="s">
        <v>601</v>
      </c>
      <c r="B173" s="8" t="s">
        <v>502</v>
      </c>
      <c r="C173" s="13">
        <v>30</v>
      </c>
      <c r="D173" s="37" t="s">
        <v>715</v>
      </c>
      <c r="E173" s="14"/>
      <c r="F173" s="25" t="s">
        <v>411</v>
      </c>
      <c r="G173" s="25"/>
      <c r="H173" s="25"/>
      <c r="I173" s="25" t="s">
        <v>414</v>
      </c>
      <c r="J173" s="25"/>
      <c r="K173" s="25" t="s">
        <v>450</v>
      </c>
      <c r="L173" s="25"/>
      <c r="M173" s="27" t="s">
        <v>416</v>
      </c>
      <c r="N173" s="25"/>
      <c r="O173" s="25" t="s">
        <v>418</v>
      </c>
      <c r="P173" s="25" t="s">
        <v>417</v>
      </c>
      <c r="Q173" s="25"/>
      <c r="R173" s="37" t="s">
        <v>718</v>
      </c>
      <c r="S173" s="13">
        <v>800</v>
      </c>
      <c r="T173" s="25" t="s">
        <v>451</v>
      </c>
      <c r="U173" s="25"/>
      <c r="V173" s="25"/>
      <c r="W173" s="37" t="s">
        <v>718</v>
      </c>
      <c r="X173" s="9" t="s">
        <v>402</v>
      </c>
      <c r="Y173" s="37" t="s">
        <v>719</v>
      </c>
      <c r="Z173" s="14"/>
      <c r="AA173" s="26" t="s">
        <v>672</v>
      </c>
    </row>
    <row r="174" spans="1:27" ht="28.5" customHeight="1" x14ac:dyDescent="0.2">
      <c r="A174" s="33" t="s">
        <v>602</v>
      </c>
      <c r="B174" s="8" t="s">
        <v>502</v>
      </c>
      <c r="C174" s="13">
        <v>30</v>
      </c>
      <c r="D174" s="37" t="s">
        <v>716</v>
      </c>
      <c r="E174" s="14"/>
      <c r="F174" s="25" t="s">
        <v>411</v>
      </c>
      <c r="G174" s="25"/>
      <c r="H174" s="25"/>
      <c r="I174" s="25" t="s">
        <v>414</v>
      </c>
      <c r="J174" s="25"/>
      <c r="K174" s="25" t="s">
        <v>450</v>
      </c>
      <c r="L174" s="25"/>
      <c r="M174" s="27" t="s">
        <v>416</v>
      </c>
      <c r="N174" s="25"/>
      <c r="O174" s="25" t="s">
        <v>418</v>
      </c>
      <c r="P174" s="25" t="s">
        <v>417</v>
      </c>
      <c r="Q174" s="25"/>
      <c r="R174" s="37" t="s">
        <v>719</v>
      </c>
      <c r="S174" s="13">
        <v>800</v>
      </c>
      <c r="T174" s="25" t="s">
        <v>451</v>
      </c>
      <c r="U174" s="25"/>
      <c r="V174" s="25"/>
      <c r="W174" s="37" t="s">
        <v>719</v>
      </c>
      <c r="X174" s="9" t="s">
        <v>402</v>
      </c>
      <c r="Y174" s="37" t="s">
        <v>720</v>
      </c>
      <c r="Z174" s="14"/>
      <c r="AA174" s="26" t="s">
        <v>672</v>
      </c>
    </row>
    <row r="175" spans="1:27" ht="28.5" customHeight="1" x14ac:dyDescent="0.2">
      <c r="A175" s="33" t="s">
        <v>603</v>
      </c>
      <c r="B175" s="8" t="s">
        <v>502</v>
      </c>
      <c r="C175" s="13">
        <v>30</v>
      </c>
      <c r="D175" s="37" t="s">
        <v>716</v>
      </c>
      <c r="E175" s="14"/>
      <c r="F175" s="25" t="s">
        <v>411</v>
      </c>
      <c r="G175" s="25"/>
      <c r="H175" s="25"/>
      <c r="I175" s="25" t="s">
        <v>414</v>
      </c>
      <c r="J175" s="25"/>
      <c r="K175" s="25" t="s">
        <v>450</v>
      </c>
      <c r="L175" s="25"/>
      <c r="M175" s="27" t="s">
        <v>416</v>
      </c>
      <c r="N175" s="25"/>
      <c r="O175" s="25" t="s">
        <v>418</v>
      </c>
      <c r="P175" s="25" t="s">
        <v>417</v>
      </c>
      <c r="Q175" s="25"/>
      <c r="R175" s="37" t="s">
        <v>719</v>
      </c>
      <c r="S175" s="13">
        <v>800</v>
      </c>
      <c r="T175" s="25" t="s">
        <v>451</v>
      </c>
      <c r="U175" s="25"/>
      <c r="V175" s="25"/>
      <c r="W175" s="37" t="s">
        <v>719</v>
      </c>
      <c r="X175" s="9" t="s">
        <v>402</v>
      </c>
      <c r="Y175" s="37" t="s">
        <v>720</v>
      </c>
      <c r="Z175" s="14"/>
      <c r="AA175" s="26" t="s">
        <v>672</v>
      </c>
    </row>
    <row r="176" spans="1:27" ht="28.5" customHeight="1" x14ac:dyDescent="0.2">
      <c r="A176" s="33" t="s">
        <v>604</v>
      </c>
      <c r="B176" s="8" t="s">
        <v>502</v>
      </c>
      <c r="C176" s="13">
        <v>30</v>
      </c>
      <c r="D176" s="37" t="s">
        <v>715</v>
      </c>
      <c r="E176" s="14"/>
      <c r="F176" s="25" t="s">
        <v>411</v>
      </c>
      <c r="G176" s="25"/>
      <c r="H176" s="25"/>
      <c r="I176" s="25" t="s">
        <v>414</v>
      </c>
      <c r="J176" s="25"/>
      <c r="K176" s="25" t="s">
        <v>450</v>
      </c>
      <c r="L176" s="25"/>
      <c r="M176" s="27" t="s">
        <v>416</v>
      </c>
      <c r="N176" s="25"/>
      <c r="O176" s="25" t="s">
        <v>418</v>
      </c>
      <c r="P176" s="25"/>
      <c r="Q176" s="25" t="s">
        <v>418</v>
      </c>
      <c r="R176" s="37" t="s">
        <v>716</v>
      </c>
      <c r="S176" s="13">
        <v>800</v>
      </c>
      <c r="T176" s="25" t="s">
        <v>451</v>
      </c>
      <c r="U176" s="25"/>
      <c r="V176" s="25"/>
      <c r="W176" s="37" t="s">
        <v>718</v>
      </c>
      <c r="X176" s="9" t="s">
        <v>402</v>
      </c>
      <c r="Y176" s="37" t="s">
        <v>719</v>
      </c>
      <c r="Z176" s="14"/>
      <c r="AA176" s="26" t="s">
        <v>672</v>
      </c>
    </row>
    <row r="177" spans="1:27" ht="28.5" customHeight="1" x14ac:dyDescent="0.2">
      <c r="A177" s="33" t="s">
        <v>605</v>
      </c>
      <c r="B177" s="8" t="s">
        <v>502</v>
      </c>
      <c r="C177" s="13">
        <v>30</v>
      </c>
      <c r="D177" s="37" t="s">
        <v>715</v>
      </c>
      <c r="E177" s="14"/>
      <c r="F177" s="25" t="s">
        <v>411</v>
      </c>
      <c r="G177" s="25"/>
      <c r="H177" s="25"/>
      <c r="I177" s="25" t="s">
        <v>414</v>
      </c>
      <c r="J177" s="25"/>
      <c r="K177" s="25" t="s">
        <v>450</v>
      </c>
      <c r="L177" s="25"/>
      <c r="M177" s="27" t="s">
        <v>416</v>
      </c>
      <c r="N177" s="25"/>
      <c r="O177" s="25" t="s">
        <v>418</v>
      </c>
      <c r="P177" s="25" t="s">
        <v>417</v>
      </c>
      <c r="Q177" s="25"/>
      <c r="R177" s="37" t="s">
        <v>718</v>
      </c>
      <c r="S177" s="13">
        <v>800</v>
      </c>
      <c r="T177" s="25" t="s">
        <v>451</v>
      </c>
      <c r="U177" s="25"/>
      <c r="V177" s="25"/>
      <c r="W177" s="37" t="s">
        <v>718</v>
      </c>
      <c r="X177" s="9" t="s">
        <v>402</v>
      </c>
      <c r="Y177" s="37" t="s">
        <v>719</v>
      </c>
      <c r="Z177" s="14"/>
      <c r="AA177" s="26" t="s">
        <v>672</v>
      </c>
    </row>
    <row r="178" spans="1:27" ht="28.5" customHeight="1" x14ac:dyDescent="0.2">
      <c r="A178" s="33" t="s">
        <v>606</v>
      </c>
      <c r="B178" s="8" t="s">
        <v>502</v>
      </c>
      <c r="C178" s="13">
        <v>30</v>
      </c>
      <c r="D178" s="37" t="s">
        <v>715</v>
      </c>
      <c r="E178" s="14"/>
      <c r="F178" s="25" t="s">
        <v>411</v>
      </c>
      <c r="G178" s="25"/>
      <c r="H178" s="25"/>
      <c r="I178" s="25" t="s">
        <v>414</v>
      </c>
      <c r="J178" s="25"/>
      <c r="K178" s="25" t="s">
        <v>450</v>
      </c>
      <c r="L178" s="25"/>
      <c r="M178" s="27" t="s">
        <v>416</v>
      </c>
      <c r="N178" s="25"/>
      <c r="O178" s="25" t="s">
        <v>418</v>
      </c>
      <c r="P178" s="25" t="s">
        <v>417</v>
      </c>
      <c r="Q178" s="25"/>
      <c r="R178" s="37" t="s">
        <v>718</v>
      </c>
      <c r="S178" s="13">
        <v>800</v>
      </c>
      <c r="T178" s="25" t="s">
        <v>451</v>
      </c>
      <c r="U178" s="25"/>
      <c r="V178" s="25"/>
      <c r="W178" s="37" t="s">
        <v>718</v>
      </c>
      <c r="X178" s="9" t="s">
        <v>402</v>
      </c>
      <c r="Y178" s="37" t="s">
        <v>719</v>
      </c>
      <c r="Z178" s="14"/>
      <c r="AA178" s="26" t="s">
        <v>672</v>
      </c>
    </row>
    <row r="179" spans="1:27" ht="28.5" customHeight="1" x14ac:dyDescent="0.2">
      <c r="A179" s="33" t="s">
        <v>608</v>
      </c>
      <c r="B179" s="8" t="s">
        <v>502</v>
      </c>
      <c r="C179" s="13">
        <v>30</v>
      </c>
      <c r="D179" s="37" t="s">
        <v>715</v>
      </c>
      <c r="E179" s="14"/>
      <c r="F179" s="25" t="s">
        <v>411</v>
      </c>
      <c r="G179" s="25"/>
      <c r="H179" s="25"/>
      <c r="I179" s="25" t="s">
        <v>414</v>
      </c>
      <c r="J179" s="25"/>
      <c r="K179" s="25" t="s">
        <v>450</v>
      </c>
      <c r="L179" s="25"/>
      <c r="M179" s="27" t="s">
        <v>416</v>
      </c>
      <c r="N179" s="25"/>
      <c r="O179" s="25" t="s">
        <v>418</v>
      </c>
      <c r="P179" s="25"/>
      <c r="Q179" s="25" t="s">
        <v>418</v>
      </c>
      <c r="R179" s="37" t="s">
        <v>716</v>
      </c>
      <c r="S179" s="13">
        <v>800</v>
      </c>
      <c r="T179" s="25" t="s">
        <v>451</v>
      </c>
      <c r="U179" s="25"/>
      <c r="V179" s="25"/>
      <c r="W179" s="37" t="s">
        <v>718</v>
      </c>
      <c r="X179" s="9" t="s">
        <v>402</v>
      </c>
      <c r="Y179" s="37" t="s">
        <v>719</v>
      </c>
      <c r="Z179" s="14"/>
      <c r="AA179" s="26" t="s">
        <v>672</v>
      </c>
    </row>
    <row r="180" spans="1:27" ht="28.5" customHeight="1" x14ac:dyDescent="0.2">
      <c r="A180" s="33" t="s">
        <v>609</v>
      </c>
      <c r="B180" s="8" t="s">
        <v>502</v>
      </c>
      <c r="C180" s="13">
        <v>30</v>
      </c>
      <c r="D180" s="37" t="s">
        <v>715</v>
      </c>
      <c r="E180" s="14"/>
      <c r="F180" s="25" t="s">
        <v>411</v>
      </c>
      <c r="G180" s="25"/>
      <c r="H180" s="25"/>
      <c r="I180" s="25" t="s">
        <v>414</v>
      </c>
      <c r="J180" s="25"/>
      <c r="K180" s="25" t="s">
        <v>450</v>
      </c>
      <c r="L180" s="25"/>
      <c r="M180" s="27" t="s">
        <v>416</v>
      </c>
      <c r="N180" s="25"/>
      <c r="O180" s="25" t="s">
        <v>418</v>
      </c>
      <c r="P180" s="25" t="s">
        <v>417</v>
      </c>
      <c r="Q180" s="25"/>
      <c r="R180" s="37" t="s">
        <v>718</v>
      </c>
      <c r="S180" s="13">
        <v>800</v>
      </c>
      <c r="T180" s="25" t="s">
        <v>451</v>
      </c>
      <c r="U180" s="25"/>
      <c r="V180" s="25"/>
      <c r="W180" s="37" t="s">
        <v>718</v>
      </c>
      <c r="X180" s="9" t="s">
        <v>402</v>
      </c>
      <c r="Y180" s="37" t="s">
        <v>719</v>
      </c>
      <c r="Z180" s="14"/>
      <c r="AA180" s="26" t="s">
        <v>672</v>
      </c>
    </row>
    <row r="181" spans="1:27" ht="28.5" customHeight="1" x14ac:dyDescent="0.2">
      <c r="A181" s="33" t="s">
        <v>610</v>
      </c>
      <c r="B181" s="8" t="s">
        <v>502</v>
      </c>
      <c r="C181" s="13">
        <v>30</v>
      </c>
      <c r="D181" s="37" t="s">
        <v>716</v>
      </c>
      <c r="E181" s="14"/>
      <c r="F181" s="25" t="s">
        <v>411</v>
      </c>
      <c r="G181" s="25"/>
      <c r="H181" s="25"/>
      <c r="I181" s="25" t="s">
        <v>414</v>
      </c>
      <c r="J181" s="25"/>
      <c r="K181" s="25" t="s">
        <v>450</v>
      </c>
      <c r="L181" s="25"/>
      <c r="M181" s="27" t="s">
        <v>416</v>
      </c>
      <c r="N181" s="25"/>
      <c r="O181" s="25" t="s">
        <v>418</v>
      </c>
      <c r="P181" s="25" t="s">
        <v>417</v>
      </c>
      <c r="Q181" s="25"/>
      <c r="R181" s="37" t="s">
        <v>719</v>
      </c>
      <c r="S181" s="13">
        <v>800</v>
      </c>
      <c r="T181" s="25" t="s">
        <v>451</v>
      </c>
      <c r="U181" s="25"/>
      <c r="V181" s="25"/>
      <c r="W181" s="37" t="s">
        <v>719</v>
      </c>
      <c r="X181" s="9" t="s">
        <v>402</v>
      </c>
      <c r="Y181" s="37" t="s">
        <v>720</v>
      </c>
      <c r="Z181" s="14"/>
      <c r="AA181" s="26" t="s">
        <v>672</v>
      </c>
    </row>
    <row r="182" spans="1:27" ht="28.5" customHeight="1" x14ac:dyDescent="0.2">
      <c r="A182" s="33" t="s">
        <v>611</v>
      </c>
      <c r="B182" s="8" t="s">
        <v>502</v>
      </c>
      <c r="C182" s="13">
        <v>30</v>
      </c>
      <c r="D182" s="37" t="s">
        <v>716</v>
      </c>
      <c r="E182" s="14"/>
      <c r="F182" s="25" t="s">
        <v>411</v>
      </c>
      <c r="G182" s="25"/>
      <c r="H182" s="25"/>
      <c r="I182" s="25" t="s">
        <v>414</v>
      </c>
      <c r="J182" s="25"/>
      <c r="K182" s="25" t="s">
        <v>450</v>
      </c>
      <c r="L182" s="25"/>
      <c r="M182" s="27" t="s">
        <v>416</v>
      </c>
      <c r="N182" s="25"/>
      <c r="O182" s="25" t="s">
        <v>418</v>
      </c>
      <c r="P182" s="25" t="s">
        <v>417</v>
      </c>
      <c r="Q182" s="25"/>
      <c r="R182" s="37" t="s">
        <v>719</v>
      </c>
      <c r="S182" s="13">
        <v>800</v>
      </c>
      <c r="T182" s="25" t="s">
        <v>451</v>
      </c>
      <c r="U182" s="25"/>
      <c r="V182" s="25"/>
      <c r="W182" s="37" t="s">
        <v>719</v>
      </c>
      <c r="X182" s="9" t="s">
        <v>402</v>
      </c>
      <c r="Y182" s="37" t="s">
        <v>720</v>
      </c>
      <c r="Z182" s="14"/>
      <c r="AA182" s="26" t="s">
        <v>672</v>
      </c>
    </row>
    <row r="183" spans="1:27" ht="28.5" customHeight="1" x14ac:dyDescent="0.2">
      <c r="A183" s="33" t="s">
        <v>613</v>
      </c>
      <c r="B183" s="8" t="s">
        <v>502</v>
      </c>
      <c r="C183" s="13">
        <v>30</v>
      </c>
      <c r="D183" s="37" t="s">
        <v>716</v>
      </c>
      <c r="E183" s="14"/>
      <c r="F183" s="25" t="s">
        <v>411</v>
      </c>
      <c r="G183" s="25"/>
      <c r="H183" s="25"/>
      <c r="I183" s="25" t="s">
        <v>414</v>
      </c>
      <c r="J183" s="25"/>
      <c r="K183" s="25" t="s">
        <v>450</v>
      </c>
      <c r="L183" s="25"/>
      <c r="M183" s="27" t="s">
        <v>416</v>
      </c>
      <c r="N183" s="25"/>
      <c r="O183" s="25" t="s">
        <v>418</v>
      </c>
      <c r="P183" s="25" t="s">
        <v>417</v>
      </c>
      <c r="Q183" s="25"/>
      <c r="R183" s="37" t="s">
        <v>719</v>
      </c>
      <c r="S183" s="13">
        <v>800</v>
      </c>
      <c r="T183" s="25" t="s">
        <v>451</v>
      </c>
      <c r="U183" s="25"/>
      <c r="V183" s="25"/>
      <c r="W183" s="37" t="s">
        <v>719</v>
      </c>
      <c r="X183" s="9" t="s">
        <v>402</v>
      </c>
      <c r="Y183" s="37" t="s">
        <v>720</v>
      </c>
      <c r="Z183" s="14"/>
      <c r="AA183" s="26" t="s">
        <v>672</v>
      </c>
    </row>
    <row r="184" spans="1:27" ht="28.5" customHeight="1" x14ac:dyDescent="0.2">
      <c r="A184" s="33" t="s">
        <v>612</v>
      </c>
      <c r="B184" s="8" t="s">
        <v>502</v>
      </c>
      <c r="C184" s="13">
        <v>30</v>
      </c>
      <c r="D184" s="37" t="s">
        <v>715</v>
      </c>
      <c r="E184" s="14"/>
      <c r="F184" s="25" t="s">
        <v>411</v>
      </c>
      <c r="G184" s="25"/>
      <c r="H184" s="25"/>
      <c r="I184" s="25" t="s">
        <v>414</v>
      </c>
      <c r="J184" s="25"/>
      <c r="K184" s="25" t="s">
        <v>450</v>
      </c>
      <c r="L184" s="25"/>
      <c r="M184" s="27" t="s">
        <v>416</v>
      </c>
      <c r="N184" s="25"/>
      <c r="O184" s="25" t="s">
        <v>418</v>
      </c>
      <c r="P184" s="25" t="s">
        <v>417</v>
      </c>
      <c r="Q184" s="25"/>
      <c r="R184" s="37" t="s">
        <v>718</v>
      </c>
      <c r="S184" s="13">
        <v>800</v>
      </c>
      <c r="T184" s="25" t="s">
        <v>451</v>
      </c>
      <c r="U184" s="25"/>
      <c r="V184" s="25"/>
      <c r="W184" s="37" t="s">
        <v>718</v>
      </c>
      <c r="X184" s="9" t="s">
        <v>402</v>
      </c>
      <c r="Y184" s="37" t="s">
        <v>719</v>
      </c>
      <c r="Z184" s="14"/>
      <c r="AA184" s="26" t="s">
        <v>679</v>
      </c>
    </row>
    <row r="185" spans="1:27" ht="28.5" customHeight="1" x14ac:dyDescent="0.2">
      <c r="A185" s="33" t="s">
        <v>614</v>
      </c>
      <c r="B185" s="8" t="s">
        <v>502</v>
      </c>
      <c r="C185" s="13">
        <v>30</v>
      </c>
      <c r="D185" s="37" t="s">
        <v>715</v>
      </c>
      <c r="E185" s="14"/>
      <c r="F185" s="25" t="s">
        <v>411</v>
      </c>
      <c r="G185" s="25"/>
      <c r="H185" s="25"/>
      <c r="I185" s="25" t="s">
        <v>414</v>
      </c>
      <c r="J185" s="25"/>
      <c r="K185" s="25" t="s">
        <v>450</v>
      </c>
      <c r="L185" s="25"/>
      <c r="M185" s="27" t="s">
        <v>416</v>
      </c>
      <c r="N185" s="25"/>
      <c r="O185" s="25" t="s">
        <v>418</v>
      </c>
      <c r="P185" s="25" t="s">
        <v>417</v>
      </c>
      <c r="Q185" s="25"/>
      <c r="R185" s="37" t="s">
        <v>718</v>
      </c>
      <c r="S185" s="13">
        <v>800</v>
      </c>
      <c r="T185" s="25" t="s">
        <v>451</v>
      </c>
      <c r="U185" s="25"/>
      <c r="V185" s="25"/>
      <c r="W185" s="37" t="s">
        <v>718</v>
      </c>
      <c r="X185" s="9" t="s">
        <v>402</v>
      </c>
      <c r="Y185" s="37" t="s">
        <v>719</v>
      </c>
      <c r="Z185" s="14"/>
      <c r="AA185" s="26" t="s">
        <v>679</v>
      </c>
    </row>
    <row r="186" spans="1:27" ht="28.5" customHeight="1" x14ac:dyDescent="0.2">
      <c r="A186" s="33" t="s">
        <v>615</v>
      </c>
      <c r="B186" s="8" t="s">
        <v>502</v>
      </c>
      <c r="C186" s="13">
        <v>30</v>
      </c>
      <c r="D186" s="37" t="s">
        <v>715</v>
      </c>
      <c r="E186" s="14"/>
      <c r="F186" s="25" t="s">
        <v>411</v>
      </c>
      <c r="G186" s="25"/>
      <c r="H186" s="25"/>
      <c r="I186" s="25" t="s">
        <v>414</v>
      </c>
      <c r="J186" s="25"/>
      <c r="K186" s="25" t="s">
        <v>450</v>
      </c>
      <c r="L186" s="25"/>
      <c r="M186" s="27" t="s">
        <v>416</v>
      </c>
      <c r="N186" s="25"/>
      <c r="O186" s="25" t="s">
        <v>418</v>
      </c>
      <c r="P186" s="25" t="s">
        <v>417</v>
      </c>
      <c r="Q186" s="25"/>
      <c r="R186" s="37" t="s">
        <v>718</v>
      </c>
      <c r="S186" s="13">
        <v>800</v>
      </c>
      <c r="T186" s="25" t="s">
        <v>451</v>
      </c>
      <c r="U186" s="25"/>
      <c r="V186" s="25"/>
      <c r="W186" s="37" t="s">
        <v>718</v>
      </c>
      <c r="X186" s="9" t="s">
        <v>402</v>
      </c>
      <c r="Y186" s="37" t="s">
        <v>719</v>
      </c>
      <c r="Z186" s="14"/>
      <c r="AA186" s="26" t="s">
        <v>679</v>
      </c>
    </row>
    <row r="187" spans="1:27" ht="28.5" customHeight="1" x14ac:dyDescent="0.2">
      <c r="A187" s="33" t="s">
        <v>616</v>
      </c>
      <c r="B187" s="8" t="s">
        <v>502</v>
      </c>
      <c r="C187" s="13">
        <v>50</v>
      </c>
      <c r="D187" s="37" t="s">
        <v>422</v>
      </c>
      <c r="E187" s="14"/>
      <c r="F187" s="25" t="s">
        <v>411</v>
      </c>
      <c r="G187" s="25"/>
      <c r="H187" s="25"/>
      <c r="I187" s="25" t="s">
        <v>414</v>
      </c>
      <c r="J187" s="25"/>
      <c r="K187" s="25" t="s">
        <v>450</v>
      </c>
      <c r="L187" s="25"/>
      <c r="M187" s="27" t="s">
        <v>416</v>
      </c>
      <c r="N187" s="25"/>
      <c r="O187" s="25" t="s">
        <v>418</v>
      </c>
      <c r="P187" s="25"/>
      <c r="Q187" s="25" t="s">
        <v>418</v>
      </c>
      <c r="R187" s="37" t="s">
        <v>428</v>
      </c>
      <c r="S187" s="13">
        <v>800</v>
      </c>
      <c r="T187" s="25" t="s">
        <v>451</v>
      </c>
      <c r="U187" s="25"/>
      <c r="V187" s="25"/>
      <c r="W187" s="37" t="s">
        <v>440</v>
      </c>
      <c r="X187" s="9" t="s">
        <v>402</v>
      </c>
      <c r="Y187" s="37" t="s">
        <v>444</v>
      </c>
      <c r="Z187" s="14"/>
      <c r="AA187" s="26" t="s">
        <v>679</v>
      </c>
    </row>
    <row r="188" spans="1:27" ht="28.5" customHeight="1" x14ac:dyDescent="0.2">
      <c r="A188" s="33" t="s">
        <v>617</v>
      </c>
      <c r="B188" s="8" t="s">
        <v>502</v>
      </c>
      <c r="C188" s="13">
        <v>30</v>
      </c>
      <c r="D188" s="37" t="s">
        <v>715</v>
      </c>
      <c r="E188" s="14"/>
      <c r="F188" s="25" t="s">
        <v>411</v>
      </c>
      <c r="G188" s="25"/>
      <c r="H188" s="25"/>
      <c r="I188" s="25" t="s">
        <v>414</v>
      </c>
      <c r="J188" s="25"/>
      <c r="K188" s="25" t="s">
        <v>450</v>
      </c>
      <c r="L188" s="25"/>
      <c r="M188" s="27" t="s">
        <v>416</v>
      </c>
      <c r="N188" s="25"/>
      <c r="O188" s="25" t="s">
        <v>418</v>
      </c>
      <c r="P188" s="25" t="s">
        <v>417</v>
      </c>
      <c r="Q188" s="25"/>
      <c r="R188" s="37" t="s">
        <v>718</v>
      </c>
      <c r="S188" s="13">
        <v>800</v>
      </c>
      <c r="T188" s="25" t="s">
        <v>451</v>
      </c>
      <c r="U188" s="25"/>
      <c r="V188" s="25"/>
      <c r="W188" s="37" t="s">
        <v>718</v>
      </c>
      <c r="X188" s="9" t="s">
        <v>402</v>
      </c>
      <c r="Y188" s="37" t="s">
        <v>719</v>
      </c>
      <c r="Z188" s="14"/>
      <c r="AA188" s="26" t="s">
        <v>679</v>
      </c>
    </row>
    <row r="189" spans="1:27" ht="28.5" customHeight="1" x14ac:dyDescent="0.2">
      <c r="A189" s="33" t="s">
        <v>618</v>
      </c>
      <c r="B189" s="8" t="s">
        <v>502</v>
      </c>
      <c r="C189" s="13">
        <v>30</v>
      </c>
      <c r="D189" s="37" t="s">
        <v>715</v>
      </c>
      <c r="E189" s="14"/>
      <c r="F189" s="25" t="s">
        <v>411</v>
      </c>
      <c r="G189" s="25"/>
      <c r="H189" s="25"/>
      <c r="I189" s="25" t="s">
        <v>414</v>
      </c>
      <c r="J189" s="25"/>
      <c r="K189" s="25" t="s">
        <v>450</v>
      </c>
      <c r="L189" s="25"/>
      <c r="M189" s="27" t="s">
        <v>416</v>
      </c>
      <c r="N189" s="25"/>
      <c r="O189" s="25" t="s">
        <v>418</v>
      </c>
      <c r="P189" s="25" t="s">
        <v>417</v>
      </c>
      <c r="Q189" s="25"/>
      <c r="R189" s="37" t="s">
        <v>718</v>
      </c>
      <c r="S189" s="13">
        <v>800</v>
      </c>
      <c r="T189" s="25" t="s">
        <v>451</v>
      </c>
      <c r="U189" s="25"/>
      <c r="V189" s="25"/>
      <c r="W189" s="37" t="s">
        <v>718</v>
      </c>
      <c r="X189" s="9" t="s">
        <v>402</v>
      </c>
      <c r="Y189" s="37" t="s">
        <v>719</v>
      </c>
      <c r="Z189" s="14"/>
      <c r="AA189" s="26" t="s">
        <v>679</v>
      </c>
    </row>
    <row r="190" spans="1:27" ht="28.5" customHeight="1" x14ac:dyDescent="0.2">
      <c r="A190" s="33" t="s">
        <v>619</v>
      </c>
      <c r="B190" s="8" t="s">
        <v>502</v>
      </c>
      <c r="C190" s="13">
        <v>30</v>
      </c>
      <c r="D190" s="37" t="s">
        <v>715</v>
      </c>
      <c r="E190" s="14"/>
      <c r="F190" s="25" t="s">
        <v>411</v>
      </c>
      <c r="G190" s="25"/>
      <c r="H190" s="25"/>
      <c r="I190" s="25" t="s">
        <v>414</v>
      </c>
      <c r="J190" s="25"/>
      <c r="K190" s="25" t="s">
        <v>450</v>
      </c>
      <c r="L190" s="25"/>
      <c r="M190" s="27" t="s">
        <v>416</v>
      </c>
      <c r="N190" s="25"/>
      <c r="O190" s="25" t="s">
        <v>418</v>
      </c>
      <c r="P190" s="25" t="s">
        <v>417</v>
      </c>
      <c r="Q190" s="25"/>
      <c r="R190" s="37" t="s">
        <v>718</v>
      </c>
      <c r="S190" s="13">
        <v>800</v>
      </c>
      <c r="T190" s="25" t="s">
        <v>451</v>
      </c>
      <c r="U190" s="25"/>
      <c r="V190" s="25"/>
      <c r="W190" s="37" t="s">
        <v>718</v>
      </c>
      <c r="X190" s="9" t="s">
        <v>402</v>
      </c>
      <c r="Y190" s="37" t="s">
        <v>719</v>
      </c>
      <c r="Z190" s="14"/>
      <c r="AA190" s="26" t="s">
        <v>679</v>
      </c>
    </row>
    <row r="191" spans="1:27" ht="28.5" customHeight="1" x14ac:dyDescent="0.2">
      <c r="A191" s="33" t="s">
        <v>620</v>
      </c>
      <c r="B191" s="8" t="s">
        <v>502</v>
      </c>
      <c r="C191" s="13">
        <v>30</v>
      </c>
      <c r="D191" s="37" t="s">
        <v>715</v>
      </c>
      <c r="E191" s="14"/>
      <c r="F191" s="25" t="s">
        <v>411</v>
      </c>
      <c r="G191" s="25"/>
      <c r="H191" s="25"/>
      <c r="I191" s="25" t="s">
        <v>414</v>
      </c>
      <c r="J191" s="25"/>
      <c r="K191" s="25" t="s">
        <v>450</v>
      </c>
      <c r="L191" s="25"/>
      <c r="M191" s="27" t="s">
        <v>416</v>
      </c>
      <c r="N191" s="25"/>
      <c r="O191" s="25" t="s">
        <v>418</v>
      </c>
      <c r="P191" s="25" t="s">
        <v>417</v>
      </c>
      <c r="Q191" s="25"/>
      <c r="R191" s="37" t="s">
        <v>718</v>
      </c>
      <c r="S191" s="13">
        <v>800</v>
      </c>
      <c r="T191" s="25" t="s">
        <v>451</v>
      </c>
      <c r="U191" s="25"/>
      <c r="V191" s="25"/>
      <c r="W191" s="37" t="s">
        <v>718</v>
      </c>
      <c r="X191" s="9" t="s">
        <v>402</v>
      </c>
      <c r="Y191" s="37" t="s">
        <v>719</v>
      </c>
      <c r="Z191" s="14"/>
      <c r="AA191" s="26" t="s">
        <v>679</v>
      </c>
    </row>
    <row r="192" spans="1:27" ht="28.5" customHeight="1" x14ac:dyDescent="0.2">
      <c r="A192" s="33" t="s">
        <v>621</v>
      </c>
      <c r="B192" s="8" t="s">
        <v>502</v>
      </c>
      <c r="C192" s="13">
        <v>30</v>
      </c>
      <c r="D192" s="37" t="s">
        <v>715</v>
      </c>
      <c r="E192" s="14"/>
      <c r="F192" s="25" t="s">
        <v>411</v>
      </c>
      <c r="G192" s="25"/>
      <c r="H192" s="25"/>
      <c r="I192" s="25" t="s">
        <v>414</v>
      </c>
      <c r="J192" s="25"/>
      <c r="K192" s="25" t="s">
        <v>450</v>
      </c>
      <c r="L192" s="25"/>
      <c r="M192" s="27" t="s">
        <v>416</v>
      </c>
      <c r="N192" s="25"/>
      <c r="O192" s="25" t="s">
        <v>418</v>
      </c>
      <c r="P192" s="25" t="s">
        <v>417</v>
      </c>
      <c r="Q192" s="25"/>
      <c r="R192" s="37" t="s">
        <v>718</v>
      </c>
      <c r="S192" s="13">
        <v>800</v>
      </c>
      <c r="T192" s="25" t="s">
        <v>451</v>
      </c>
      <c r="U192" s="25"/>
      <c r="V192" s="25"/>
      <c r="W192" s="37" t="s">
        <v>718</v>
      </c>
      <c r="X192" s="9" t="s">
        <v>402</v>
      </c>
      <c r="Y192" s="37" t="s">
        <v>719</v>
      </c>
      <c r="Z192" s="14"/>
      <c r="AA192" s="26" t="s">
        <v>679</v>
      </c>
    </row>
    <row r="193" spans="1:27" ht="28.5" customHeight="1" x14ac:dyDescent="0.2">
      <c r="A193" s="33" t="s">
        <v>622</v>
      </c>
      <c r="B193" s="8" t="s">
        <v>502</v>
      </c>
      <c r="C193" s="13">
        <v>30</v>
      </c>
      <c r="D193" s="37" t="s">
        <v>715</v>
      </c>
      <c r="E193" s="14"/>
      <c r="F193" s="25" t="s">
        <v>411</v>
      </c>
      <c r="G193" s="25"/>
      <c r="H193" s="25"/>
      <c r="I193" s="25" t="s">
        <v>414</v>
      </c>
      <c r="J193" s="25"/>
      <c r="K193" s="25" t="s">
        <v>450</v>
      </c>
      <c r="L193" s="25"/>
      <c r="M193" s="27" t="s">
        <v>416</v>
      </c>
      <c r="N193" s="25"/>
      <c r="O193" s="25" t="s">
        <v>418</v>
      </c>
      <c r="P193" s="25" t="s">
        <v>417</v>
      </c>
      <c r="Q193" s="25"/>
      <c r="R193" s="37" t="s">
        <v>718</v>
      </c>
      <c r="S193" s="13">
        <v>800</v>
      </c>
      <c r="T193" s="25" t="s">
        <v>451</v>
      </c>
      <c r="U193" s="25"/>
      <c r="V193" s="25"/>
      <c r="W193" s="37" t="s">
        <v>718</v>
      </c>
      <c r="X193" s="9" t="s">
        <v>402</v>
      </c>
      <c r="Y193" s="37" t="s">
        <v>719</v>
      </c>
      <c r="Z193" s="14"/>
      <c r="AA193" s="26" t="s">
        <v>679</v>
      </c>
    </row>
    <row r="194" spans="1:27" ht="28.5" customHeight="1" x14ac:dyDescent="0.2">
      <c r="A194" s="33" t="s">
        <v>623</v>
      </c>
      <c r="B194" s="8" t="s">
        <v>502</v>
      </c>
      <c r="C194" s="13">
        <v>30</v>
      </c>
      <c r="D194" s="37" t="s">
        <v>715</v>
      </c>
      <c r="E194" s="14"/>
      <c r="F194" s="25" t="s">
        <v>411</v>
      </c>
      <c r="G194" s="25"/>
      <c r="H194" s="25"/>
      <c r="I194" s="25" t="s">
        <v>414</v>
      </c>
      <c r="J194" s="25"/>
      <c r="K194" s="25" t="s">
        <v>450</v>
      </c>
      <c r="L194" s="25"/>
      <c r="M194" s="27" t="s">
        <v>416</v>
      </c>
      <c r="N194" s="25"/>
      <c r="O194" s="25" t="s">
        <v>418</v>
      </c>
      <c r="P194" s="25"/>
      <c r="Q194" s="25" t="s">
        <v>418</v>
      </c>
      <c r="R194" s="37" t="s">
        <v>716</v>
      </c>
      <c r="S194" s="13">
        <v>800</v>
      </c>
      <c r="T194" s="25" t="s">
        <v>451</v>
      </c>
      <c r="U194" s="25"/>
      <c r="V194" s="25"/>
      <c r="W194" s="37" t="s">
        <v>718</v>
      </c>
      <c r="X194" s="9" t="s">
        <v>402</v>
      </c>
      <c r="Y194" s="37" t="s">
        <v>719</v>
      </c>
      <c r="Z194" s="14"/>
      <c r="AA194" s="26" t="s">
        <v>679</v>
      </c>
    </row>
    <row r="195" spans="1:27" ht="28.5" customHeight="1" x14ac:dyDescent="0.2">
      <c r="A195" s="33" t="s">
        <v>624</v>
      </c>
      <c r="B195" s="8" t="s">
        <v>502</v>
      </c>
      <c r="C195" s="13">
        <v>30</v>
      </c>
      <c r="D195" s="37" t="s">
        <v>715</v>
      </c>
      <c r="E195" s="14"/>
      <c r="F195" s="25" t="s">
        <v>411</v>
      </c>
      <c r="G195" s="25"/>
      <c r="H195" s="25"/>
      <c r="I195" s="25" t="s">
        <v>414</v>
      </c>
      <c r="J195" s="25"/>
      <c r="K195" s="25" t="s">
        <v>450</v>
      </c>
      <c r="L195" s="25"/>
      <c r="M195" s="27" t="s">
        <v>416</v>
      </c>
      <c r="N195" s="25"/>
      <c r="O195" s="25" t="s">
        <v>418</v>
      </c>
      <c r="P195" s="25"/>
      <c r="Q195" s="25" t="s">
        <v>418</v>
      </c>
      <c r="R195" s="37" t="s">
        <v>716</v>
      </c>
      <c r="S195" s="13">
        <v>800</v>
      </c>
      <c r="T195" s="25" t="s">
        <v>451</v>
      </c>
      <c r="U195" s="25"/>
      <c r="V195" s="25"/>
      <c r="W195" s="37" t="s">
        <v>718</v>
      </c>
      <c r="X195" s="9" t="s">
        <v>402</v>
      </c>
      <c r="Y195" s="37" t="s">
        <v>719</v>
      </c>
      <c r="Z195" s="14"/>
      <c r="AA195" s="26" t="s">
        <v>679</v>
      </c>
    </row>
    <row r="196" spans="1:27" ht="28.5" customHeight="1" x14ac:dyDescent="0.2">
      <c r="A196" s="33" t="s">
        <v>625</v>
      </c>
      <c r="B196" s="8" t="s">
        <v>502</v>
      </c>
      <c r="C196" s="13">
        <v>30</v>
      </c>
      <c r="D196" s="37" t="s">
        <v>715</v>
      </c>
      <c r="E196" s="14"/>
      <c r="F196" s="25" t="s">
        <v>411</v>
      </c>
      <c r="G196" s="25"/>
      <c r="H196" s="25"/>
      <c r="I196" s="25" t="s">
        <v>414</v>
      </c>
      <c r="J196" s="25"/>
      <c r="K196" s="25" t="s">
        <v>450</v>
      </c>
      <c r="L196" s="25"/>
      <c r="M196" s="27" t="s">
        <v>416</v>
      </c>
      <c r="N196" s="25"/>
      <c r="O196" s="25" t="s">
        <v>418</v>
      </c>
      <c r="P196" s="25" t="s">
        <v>417</v>
      </c>
      <c r="Q196" s="25"/>
      <c r="R196" s="37" t="s">
        <v>718</v>
      </c>
      <c r="S196" s="13">
        <v>800</v>
      </c>
      <c r="T196" s="25" t="s">
        <v>451</v>
      </c>
      <c r="U196" s="25"/>
      <c r="V196" s="25"/>
      <c r="W196" s="37" t="s">
        <v>718</v>
      </c>
      <c r="X196" s="9" t="s">
        <v>402</v>
      </c>
      <c r="Y196" s="37" t="s">
        <v>719</v>
      </c>
      <c r="Z196" s="14"/>
      <c r="AA196" s="26" t="s">
        <v>679</v>
      </c>
    </row>
    <row r="197" spans="1:27" ht="28.5" customHeight="1" x14ac:dyDescent="0.2">
      <c r="A197" s="29" t="s">
        <v>627</v>
      </c>
      <c r="B197" s="8" t="s">
        <v>502</v>
      </c>
      <c r="C197" s="13">
        <v>50</v>
      </c>
      <c r="D197" s="37" t="s">
        <v>422</v>
      </c>
      <c r="E197" s="14"/>
      <c r="F197" s="25" t="s">
        <v>411</v>
      </c>
      <c r="G197" s="25"/>
      <c r="H197" s="25"/>
      <c r="I197" s="25" t="s">
        <v>414</v>
      </c>
      <c r="J197" s="25"/>
      <c r="K197" s="25" t="s">
        <v>450</v>
      </c>
      <c r="L197" s="25"/>
      <c r="M197" s="27" t="s">
        <v>416</v>
      </c>
      <c r="N197" s="25"/>
      <c r="O197" s="25" t="s">
        <v>418</v>
      </c>
      <c r="P197" s="25" t="s">
        <v>417</v>
      </c>
      <c r="Q197" s="25"/>
      <c r="R197" s="37" t="s">
        <v>440</v>
      </c>
      <c r="S197" s="13">
        <v>800</v>
      </c>
      <c r="T197" s="25" t="s">
        <v>451</v>
      </c>
      <c r="U197" s="25"/>
      <c r="V197" s="25"/>
      <c r="W197" s="37" t="s">
        <v>440</v>
      </c>
      <c r="X197" s="9" t="s">
        <v>402</v>
      </c>
      <c r="Y197" s="37" t="s">
        <v>444</v>
      </c>
      <c r="Z197" s="14"/>
      <c r="AA197" s="23" t="s">
        <v>706</v>
      </c>
    </row>
    <row r="198" spans="1:27" ht="28.5" customHeight="1" x14ac:dyDescent="0.2">
      <c r="A198" s="33" t="s">
        <v>628</v>
      </c>
      <c r="B198" s="8" t="s">
        <v>502</v>
      </c>
      <c r="C198" s="13">
        <v>30</v>
      </c>
      <c r="D198" s="37" t="s">
        <v>715</v>
      </c>
      <c r="E198" s="14"/>
      <c r="F198" s="25" t="s">
        <v>411</v>
      </c>
      <c r="G198" s="25"/>
      <c r="H198" s="25"/>
      <c r="I198" s="25" t="s">
        <v>414</v>
      </c>
      <c r="J198" s="25"/>
      <c r="K198" s="25" t="s">
        <v>450</v>
      </c>
      <c r="L198" s="25"/>
      <c r="M198" s="27" t="s">
        <v>416</v>
      </c>
      <c r="N198" s="25"/>
      <c r="O198" s="25" t="s">
        <v>418</v>
      </c>
      <c r="P198" s="25"/>
      <c r="Q198" s="25" t="s">
        <v>418</v>
      </c>
      <c r="R198" s="37" t="s">
        <v>716</v>
      </c>
      <c r="S198" s="13">
        <v>800</v>
      </c>
      <c r="T198" s="25" t="s">
        <v>451</v>
      </c>
      <c r="U198" s="25"/>
      <c r="V198" s="25"/>
      <c r="W198" s="37" t="s">
        <v>718</v>
      </c>
      <c r="X198" s="9" t="s">
        <v>402</v>
      </c>
      <c r="Y198" s="37" t="s">
        <v>719</v>
      </c>
      <c r="Z198" s="14"/>
      <c r="AA198" s="26" t="s">
        <v>706</v>
      </c>
    </row>
    <row r="199" spans="1:27" ht="28.5" customHeight="1" x14ac:dyDescent="0.2">
      <c r="A199" s="33" t="s">
        <v>629</v>
      </c>
      <c r="B199" s="8" t="s">
        <v>502</v>
      </c>
      <c r="C199" s="13">
        <v>30</v>
      </c>
      <c r="D199" s="37" t="s">
        <v>715</v>
      </c>
      <c r="E199" s="14"/>
      <c r="F199" s="25" t="s">
        <v>411</v>
      </c>
      <c r="G199" s="25"/>
      <c r="H199" s="25"/>
      <c r="I199" s="25" t="s">
        <v>414</v>
      </c>
      <c r="J199" s="25"/>
      <c r="K199" s="25" t="s">
        <v>450</v>
      </c>
      <c r="L199" s="25"/>
      <c r="M199" s="27" t="s">
        <v>416</v>
      </c>
      <c r="N199" s="25"/>
      <c r="O199" s="25" t="s">
        <v>418</v>
      </c>
      <c r="P199" s="25"/>
      <c r="Q199" s="25" t="s">
        <v>418</v>
      </c>
      <c r="R199" s="37" t="s">
        <v>716</v>
      </c>
      <c r="S199" s="13">
        <v>800</v>
      </c>
      <c r="T199" s="25" t="s">
        <v>451</v>
      </c>
      <c r="U199" s="25"/>
      <c r="V199" s="25"/>
      <c r="W199" s="37" t="s">
        <v>718</v>
      </c>
      <c r="X199" s="9" t="s">
        <v>402</v>
      </c>
      <c r="Y199" s="37" t="s">
        <v>719</v>
      </c>
      <c r="Z199" s="14"/>
      <c r="AA199" s="26" t="s">
        <v>682</v>
      </c>
    </row>
    <row r="200" spans="1:27" ht="28.5" customHeight="1" x14ac:dyDescent="0.2">
      <c r="A200" s="33" t="s">
        <v>630</v>
      </c>
      <c r="B200" s="8" t="s">
        <v>502</v>
      </c>
      <c r="C200" s="13">
        <v>30</v>
      </c>
      <c r="D200" s="37" t="s">
        <v>715</v>
      </c>
      <c r="E200" s="14"/>
      <c r="F200" s="25" t="s">
        <v>411</v>
      </c>
      <c r="G200" s="25"/>
      <c r="H200" s="25"/>
      <c r="I200" s="25" t="s">
        <v>414</v>
      </c>
      <c r="J200" s="25"/>
      <c r="K200" s="25" t="s">
        <v>450</v>
      </c>
      <c r="L200" s="25"/>
      <c r="M200" s="27" t="s">
        <v>416</v>
      </c>
      <c r="N200" s="25"/>
      <c r="O200" s="25" t="s">
        <v>418</v>
      </c>
      <c r="P200" s="25"/>
      <c r="Q200" s="25" t="s">
        <v>418</v>
      </c>
      <c r="R200" s="37" t="s">
        <v>716</v>
      </c>
      <c r="S200" s="13">
        <v>800</v>
      </c>
      <c r="T200" s="25" t="s">
        <v>451</v>
      </c>
      <c r="U200" s="25"/>
      <c r="V200" s="25"/>
      <c r="W200" s="37" t="s">
        <v>718</v>
      </c>
      <c r="X200" s="9" t="s">
        <v>402</v>
      </c>
      <c r="Y200" s="37" t="s">
        <v>719</v>
      </c>
      <c r="Z200" s="14"/>
      <c r="AA200" s="26" t="s">
        <v>682</v>
      </c>
    </row>
    <row r="201" spans="1:27" ht="28.5" customHeight="1" x14ac:dyDescent="0.2">
      <c r="A201" s="29" t="s">
        <v>631</v>
      </c>
      <c r="B201" s="8" t="s">
        <v>502</v>
      </c>
      <c r="C201" s="13">
        <v>30</v>
      </c>
      <c r="D201" s="37" t="s">
        <v>715</v>
      </c>
      <c r="E201" s="14"/>
      <c r="F201" s="25" t="s">
        <v>411</v>
      </c>
      <c r="G201" s="25"/>
      <c r="H201" s="25"/>
      <c r="I201" s="25" t="s">
        <v>414</v>
      </c>
      <c r="J201" s="25"/>
      <c r="K201" s="25" t="s">
        <v>450</v>
      </c>
      <c r="L201" s="25"/>
      <c r="M201" s="27" t="s">
        <v>416</v>
      </c>
      <c r="N201" s="25"/>
      <c r="O201" s="25" t="s">
        <v>418</v>
      </c>
      <c r="P201" s="25" t="s">
        <v>417</v>
      </c>
      <c r="Q201" s="25"/>
      <c r="R201" s="37" t="s">
        <v>718</v>
      </c>
      <c r="S201" s="13">
        <v>800</v>
      </c>
      <c r="T201" s="25" t="s">
        <v>451</v>
      </c>
      <c r="U201" s="25"/>
      <c r="V201" s="25"/>
      <c r="W201" s="37" t="s">
        <v>718</v>
      </c>
      <c r="X201" s="9" t="s">
        <v>402</v>
      </c>
      <c r="Y201" s="37" t="s">
        <v>719</v>
      </c>
      <c r="Z201" s="14"/>
      <c r="AA201" s="23" t="s">
        <v>682</v>
      </c>
    </row>
    <row r="202" spans="1:27" ht="28.5" customHeight="1" x14ac:dyDescent="0.2">
      <c r="A202" s="29" t="s">
        <v>632</v>
      </c>
      <c r="B202" s="8" t="s">
        <v>502</v>
      </c>
      <c r="C202" s="13">
        <v>30</v>
      </c>
      <c r="D202" s="37" t="s">
        <v>715</v>
      </c>
      <c r="E202" s="14"/>
      <c r="F202" s="25" t="s">
        <v>411</v>
      </c>
      <c r="G202" s="25"/>
      <c r="H202" s="25"/>
      <c r="I202" s="25" t="s">
        <v>414</v>
      </c>
      <c r="J202" s="25"/>
      <c r="K202" s="25" t="s">
        <v>450</v>
      </c>
      <c r="L202" s="25"/>
      <c r="M202" s="27" t="s">
        <v>416</v>
      </c>
      <c r="N202" s="25"/>
      <c r="O202" s="25" t="s">
        <v>418</v>
      </c>
      <c r="P202" s="25" t="s">
        <v>417</v>
      </c>
      <c r="Q202" s="25"/>
      <c r="R202" s="37" t="s">
        <v>718</v>
      </c>
      <c r="S202" s="13">
        <v>800</v>
      </c>
      <c r="T202" s="25" t="s">
        <v>451</v>
      </c>
      <c r="U202" s="25"/>
      <c r="V202" s="25"/>
      <c r="W202" s="37" t="s">
        <v>718</v>
      </c>
      <c r="X202" s="9" t="s">
        <v>402</v>
      </c>
      <c r="Y202" s="37" t="s">
        <v>719</v>
      </c>
      <c r="Z202" s="14"/>
      <c r="AA202" s="23" t="s">
        <v>707</v>
      </c>
    </row>
    <row r="203" spans="1:27" ht="28.5" customHeight="1" x14ac:dyDescent="0.2">
      <c r="A203" s="29" t="s">
        <v>633</v>
      </c>
      <c r="B203" s="8" t="s">
        <v>502</v>
      </c>
      <c r="C203" s="13">
        <v>30</v>
      </c>
      <c r="D203" s="37" t="s">
        <v>715</v>
      </c>
      <c r="E203" s="14"/>
      <c r="F203" s="25" t="s">
        <v>411</v>
      </c>
      <c r="G203" s="25"/>
      <c r="H203" s="25"/>
      <c r="I203" s="25" t="s">
        <v>414</v>
      </c>
      <c r="J203" s="25"/>
      <c r="K203" s="25" t="s">
        <v>450</v>
      </c>
      <c r="L203" s="25"/>
      <c r="M203" s="27" t="s">
        <v>416</v>
      </c>
      <c r="N203" s="25"/>
      <c r="O203" s="25" t="s">
        <v>418</v>
      </c>
      <c r="P203" s="25" t="s">
        <v>417</v>
      </c>
      <c r="Q203" s="25"/>
      <c r="R203" s="37" t="s">
        <v>718</v>
      </c>
      <c r="S203" s="13">
        <v>800</v>
      </c>
      <c r="T203" s="25" t="s">
        <v>451</v>
      </c>
      <c r="U203" s="25"/>
      <c r="V203" s="25"/>
      <c r="W203" s="37" t="s">
        <v>718</v>
      </c>
      <c r="X203" s="9" t="s">
        <v>402</v>
      </c>
      <c r="Y203" s="37" t="s">
        <v>719</v>
      </c>
      <c r="Z203" s="14"/>
      <c r="AA203" s="23" t="s">
        <v>682</v>
      </c>
    </row>
    <row r="204" spans="1:27" ht="28.5" customHeight="1" x14ac:dyDescent="0.2">
      <c r="A204" s="29" t="s">
        <v>634</v>
      </c>
      <c r="B204" s="8" t="s">
        <v>502</v>
      </c>
      <c r="C204" s="13">
        <v>30</v>
      </c>
      <c r="D204" s="37" t="s">
        <v>715</v>
      </c>
      <c r="E204" s="14"/>
      <c r="F204" s="25" t="s">
        <v>411</v>
      </c>
      <c r="G204" s="25"/>
      <c r="H204" s="25"/>
      <c r="I204" s="25" t="s">
        <v>414</v>
      </c>
      <c r="J204" s="25"/>
      <c r="K204" s="25" t="s">
        <v>450</v>
      </c>
      <c r="L204" s="25"/>
      <c r="M204" s="27" t="s">
        <v>416</v>
      </c>
      <c r="N204" s="25"/>
      <c r="O204" s="25" t="s">
        <v>418</v>
      </c>
      <c r="P204" s="25" t="s">
        <v>417</v>
      </c>
      <c r="Q204" s="25"/>
      <c r="R204" s="37" t="s">
        <v>718</v>
      </c>
      <c r="S204" s="13">
        <v>800</v>
      </c>
      <c r="T204" s="25" t="s">
        <v>451</v>
      </c>
      <c r="U204" s="25"/>
      <c r="V204" s="25"/>
      <c r="W204" s="37" t="s">
        <v>718</v>
      </c>
      <c r="X204" s="9" t="s">
        <v>402</v>
      </c>
      <c r="Y204" s="37" t="s">
        <v>719</v>
      </c>
      <c r="Z204" s="14"/>
      <c r="AA204" s="23" t="s">
        <v>682</v>
      </c>
    </row>
    <row r="205" spans="1:27" ht="28.5" customHeight="1" x14ac:dyDescent="0.2">
      <c r="A205" s="33" t="s">
        <v>635</v>
      </c>
      <c r="B205" s="8" t="s">
        <v>502</v>
      </c>
      <c r="C205" s="13">
        <v>30</v>
      </c>
      <c r="D205" s="37" t="s">
        <v>715</v>
      </c>
      <c r="E205" s="14"/>
      <c r="F205" s="25" t="s">
        <v>411</v>
      </c>
      <c r="G205" s="25"/>
      <c r="H205" s="25"/>
      <c r="I205" s="25" t="s">
        <v>414</v>
      </c>
      <c r="J205" s="25"/>
      <c r="K205" s="25" t="s">
        <v>450</v>
      </c>
      <c r="L205" s="25"/>
      <c r="M205" s="27" t="s">
        <v>416</v>
      </c>
      <c r="N205" s="25"/>
      <c r="O205" s="25" t="s">
        <v>418</v>
      </c>
      <c r="P205" s="25"/>
      <c r="Q205" s="25" t="s">
        <v>418</v>
      </c>
      <c r="R205" s="37" t="s">
        <v>716</v>
      </c>
      <c r="S205" s="13">
        <v>800</v>
      </c>
      <c r="T205" s="25" t="s">
        <v>451</v>
      </c>
      <c r="U205" s="25"/>
      <c r="V205" s="25"/>
      <c r="W205" s="37" t="s">
        <v>718</v>
      </c>
      <c r="X205" s="9" t="s">
        <v>402</v>
      </c>
      <c r="Y205" s="37" t="s">
        <v>719</v>
      </c>
      <c r="Z205" s="14"/>
      <c r="AA205" s="26" t="s">
        <v>683</v>
      </c>
    </row>
    <row r="206" spans="1:27" ht="28.5" customHeight="1" x14ac:dyDescent="0.2">
      <c r="A206" s="29" t="s">
        <v>636</v>
      </c>
      <c r="B206" s="8" t="s">
        <v>502</v>
      </c>
      <c r="C206" s="13">
        <v>30</v>
      </c>
      <c r="D206" s="37" t="s">
        <v>715</v>
      </c>
      <c r="E206" s="14"/>
      <c r="F206" s="25" t="s">
        <v>411</v>
      </c>
      <c r="G206" s="25"/>
      <c r="H206" s="25"/>
      <c r="I206" s="25" t="s">
        <v>414</v>
      </c>
      <c r="J206" s="25"/>
      <c r="K206" s="25" t="s">
        <v>450</v>
      </c>
      <c r="L206" s="25"/>
      <c r="M206" s="27" t="s">
        <v>416</v>
      </c>
      <c r="N206" s="25"/>
      <c r="O206" s="25" t="s">
        <v>418</v>
      </c>
      <c r="P206" s="25" t="s">
        <v>417</v>
      </c>
      <c r="Q206" s="25"/>
      <c r="R206" s="37" t="s">
        <v>718</v>
      </c>
      <c r="S206" s="13">
        <v>800</v>
      </c>
      <c r="T206" s="25" t="s">
        <v>451</v>
      </c>
      <c r="U206" s="25"/>
      <c r="V206" s="25"/>
      <c r="W206" s="37" t="s">
        <v>718</v>
      </c>
      <c r="X206" s="9" t="s">
        <v>402</v>
      </c>
      <c r="Y206" s="37" t="s">
        <v>719</v>
      </c>
      <c r="Z206" s="14"/>
      <c r="AA206" s="23" t="s">
        <v>683</v>
      </c>
    </row>
    <row r="207" spans="1:27" ht="28.5" customHeight="1" x14ac:dyDescent="0.2">
      <c r="A207" s="29" t="s">
        <v>637</v>
      </c>
      <c r="B207" s="8" t="s">
        <v>502</v>
      </c>
      <c r="C207" s="13">
        <v>30</v>
      </c>
      <c r="D207" s="37" t="s">
        <v>715</v>
      </c>
      <c r="E207" s="14"/>
      <c r="F207" s="25" t="s">
        <v>411</v>
      </c>
      <c r="G207" s="25"/>
      <c r="H207" s="25"/>
      <c r="I207" s="25" t="s">
        <v>414</v>
      </c>
      <c r="J207" s="25"/>
      <c r="K207" s="25" t="s">
        <v>450</v>
      </c>
      <c r="L207" s="25"/>
      <c r="M207" s="27" t="s">
        <v>416</v>
      </c>
      <c r="N207" s="25"/>
      <c r="O207" s="25" t="s">
        <v>418</v>
      </c>
      <c r="P207" s="25" t="s">
        <v>417</v>
      </c>
      <c r="Q207" s="25"/>
      <c r="R207" s="37" t="s">
        <v>718</v>
      </c>
      <c r="S207" s="13">
        <v>800</v>
      </c>
      <c r="T207" s="25" t="s">
        <v>451</v>
      </c>
      <c r="U207" s="25"/>
      <c r="V207" s="25"/>
      <c r="W207" s="37" t="s">
        <v>718</v>
      </c>
      <c r="X207" s="9" t="s">
        <v>402</v>
      </c>
      <c r="Y207" s="37" t="s">
        <v>719</v>
      </c>
      <c r="Z207" s="14"/>
      <c r="AA207" s="23" t="s">
        <v>684</v>
      </c>
    </row>
    <row r="208" spans="1:27" ht="28.5" customHeight="1" x14ac:dyDescent="0.2">
      <c r="A208" s="29" t="s">
        <v>639</v>
      </c>
      <c r="B208" s="8" t="s">
        <v>502</v>
      </c>
      <c r="C208" s="13">
        <v>30</v>
      </c>
      <c r="D208" s="37" t="s">
        <v>715</v>
      </c>
      <c r="E208" s="14"/>
      <c r="F208" s="25" t="s">
        <v>411</v>
      </c>
      <c r="G208" s="25"/>
      <c r="H208" s="25"/>
      <c r="I208" s="25" t="s">
        <v>414</v>
      </c>
      <c r="J208" s="25"/>
      <c r="K208" s="25" t="s">
        <v>450</v>
      </c>
      <c r="L208" s="25"/>
      <c r="M208" s="27" t="s">
        <v>416</v>
      </c>
      <c r="N208" s="25"/>
      <c r="O208" s="25" t="s">
        <v>418</v>
      </c>
      <c r="P208" s="25" t="s">
        <v>417</v>
      </c>
      <c r="Q208" s="25"/>
      <c r="R208" s="37" t="s">
        <v>718</v>
      </c>
      <c r="S208" s="13">
        <v>800</v>
      </c>
      <c r="T208" s="25" t="s">
        <v>451</v>
      </c>
      <c r="U208" s="25"/>
      <c r="V208" s="25"/>
      <c r="W208" s="37" t="s">
        <v>718</v>
      </c>
      <c r="X208" s="9" t="s">
        <v>402</v>
      </c>
      <c r="Y208" s="37" t="s">
        <v>719</v>
      </c>
      <c r="Z208" s="14"/>
      <c r="AA208" s="23" t="s">
        <v>684</v>
      </c>
    </row>
    <row r="209" spans="1:27" ht="28.5" customHeight="1" x14ac:dyDescent="0.2">
      <c r="A209" s="29" t="s">
        <v>638</v>
      </c>
      <c r="B209" s="8" t="s">
        <v>502</v>
      </c>
      <c r="C209" s="13">
        <v>30</v>
      </c>
      <c r="D209" s="37" t="s">
        <v>715</v>
      </c>
      <c r="E209" s="14"/>
      <c r="F209" s="25" t="s">
        <v>411</v>
      </c>
      <c r="G209" s="25"/>
      <c r="H209" s="25"/>
      <c r="I209" s="25" t="s">
        <v>414</v>
      </c>
      <c r="J209" s="25"/>
      <c r="K209" s="25" t="s">
        <v>450</v>
      </c>
      <c r="L209" s="25"/>
      <c r="M209" s="27" t="s">
        <v>416</v>
      </c>
      <c r="N209" s="25"/>
      <c r="O209" s="25" t="s">
        <v>418</v>
      </c>
      <c r="P209" s="25" t="s">
        <v>417</v>
      </c>
      <c r="Q209" s="25"/>
      <c r="R209" s="37" t="s">
        <v>718</v>
      </c>
      <c r="S209" s="13">
        <v>800</v>
      </c>
      <c r="T209" s="25" t="s">
        <v>451</v>
      </c>
      <c r="U209" s="25"/>
      <c r="V209" s="25"/>
      <c r="W209" s="37" t="s">
        <v>718</v>
      </c>
      <c r="X209" s="9" t="s">
        <v>402</v>
      </c>
      <c r="Y209" s="37" t="s">
        <v>719</v>
      </c>
      <c r="Z209" s="14"/>
      <c r="AA209" s="23" t="s">
        <v>684</v>
      </c>
    </row>
    <row r="210" spans="1:27" ht="28.5" customHeight="1" x14ac:dyDescent="0.2">
      <c r="A210" s="33" t="s">
        <v>486</v>
      </c>
      <c r="B210" s="8" t="s">
        <v>502</v>
      </c>
      <c r="C210" s="13">
        <v>50</v>
      </c>
      <c r="D210" s="37" t="s">
        <v>422</v>
      </c>
      <c r="E210" s="14"/>
      <c r="F210" s="25" t="s">
        <v>411</v>
      </c>
      <c r="G210" s="25"/>
      <c r="H210" s="25"/>
      <c r="I210" s="25" t="s">
        <v>414</v>
      </c>
      <c r="J210" s="25"/>
      <c r="K210" s="25" t="s">
        <v>450</v>
      </c>
      <c r="L210" s="25"/>
      <c r="M210" s="27" t="s">
        <v>416</v>
      </c>
      <c r="N210" s="25"/>
      <c r="O210" s="25" t="s">
        <v>418</v>
      </c>
      <c r="P210" s="25"/>
      <c r="Q210" s="25" t="s">
        <v>418</v>
      </c>
      <c r="R210" s="37" t="s">
        <v>428</v>
      </c>
      <c r="S210" s="13">
        <v>800</v>
      </c>
      <c r="T210" s="25" t="s">
        <v>451</v>
      </c>
      <c r="U210" s="25"/>
      <c r="V210" s="25"/>
      <c r="W210" s="37" t="s">
        <v>440</v>
      </c>
      <c r="X210" s="9" t="s">
        <v>402</v>
      </c>
      <c r="Y210" s="37" t="s">
        <v>444</v>
      </c>
      <c r="Z210" s="14"/>
      <c r="AA210" s="26" t="s">
        <v>682</v>
      </c>
    </row>
    <row r="211" spans="1:27" ht="28.5" customHeight="1" x14ac:dyDescent="0.2">
      <c r="A211" s="29" t="s">
        <v>640</v>
      </c>
      <c r="B211" s="8" t="s">
        <v>502</v>
      </c>
      <c r="C211" s="13">
        <v>30</v>
      </c>
      <c r="D211" s="37" t="s">
        <v>716</v>
      </c>
      <c r="E211" s="14"/>
      <c r="F211" s="25" t="s">
        <v>411</v>
      </c>
      <c r="G211" s="25"/>
      <c r="H211" s="25"/>
      <c r="I211" s="25" t="s">
        <v>414</v>
      </c>
      <c r="J211" s="25"/>
      <c r="K211" s="25" t="s">
        <v>450</v>
      </c>
      <c r="L211" s="25"/>
      <c r="M211" s="27" t="s">
        <v>416</v>
      </c>
      <c r="N211" s="25"/>
      <c r="O211" s="25" t="s">
        <v>418</v>
      </c>
      <c r="P211" s="25" t="s">
        <v>417</v>
      </c>
      <c r="Q211" s="25"/>
      <c r="R211" s="37" t="s">
        <v>719</v>
      </c>
      <c r="S211" s="13">
        <v>800</v>
      </c>
      <c r="T211" s="25" t="s">
        <v>451</v>
      </c>
      <c r="U211" s="25"/>
      <c r="V211" s="25"/>
      <c r="W211" s="37" t="s">
        <v>719</v>
      </c>
      <c r="X211" s="9" t="s">
        <v>402</v>
      </c>
      <c r="Y211" s="37" t="s">
        <v>720</v>
      </c>
      <c r="Z211" s="14"/>
      <c r="AA211" s="23" t="s">
        <v>682</v>
      </c>
    </row>
    <row r="212" spans="1:27" ht="28.5" customHeight="1" x14ac:dyDescent="0.2">
      <c r="A212" s="29" t="s">
        <v>490</v>
      </c>
      <c r="B212" s="8" t="s">
        <v>502</v>
      </c>
      <c r="C212" s="13">
        <v>50</v>
      </c>
      <c r="D212" s="37" t="s">
        <v>422</v>
      </c>
      <c r="E212" s="14"/>
      <c r="F212" s="25" t="s">
        <v>411</v>
      </c>
      <c r="G212" s="25"/>
      <c r="H212" s="25"/>
      <c r="I212" s="25" t="s">
        <v>414</v>
      </c>
      <c r="J212" s="25"/>
      <c r="K212" s="25" t="s">
        <v>450</v>
      </c>
      <c r="L212" s="25"/>
      <c r="M212" s="27" t="s">
        <v>416</v>
      </c>
      <c r="N212" s="25"/>
      <c r="O212" s="25" t="s">
        <v>418</v>
      </c>
      <c r="P212" s="25" t="s">
        <v>417</v>
      </c>
      <c r="Q212" s="25"/>
      <c r="R212" s="37" t="s">
        <v>440</v>
      </c>
      <c r="S212" s="13">
        <v>800</v>
      </c>
      <c r="T212" s="25" t="s">
        <v>451</v>
      </c>
      <c r="U212" s="25"/>
      <c r="V212" s="25"/>
      <c r="W212" s="37" t="s">
        <v>440</v>
      </c>
      <c r="X212" s="9" t="s">
        <v>402</v>
      </c>
      <c r="Y212" s="37" t="s">
        <v>444</v>
      </c>
      <c r="Z212" s="14"/>
      <c r="AA212" s="23" t="s">
        <v>678</v>
      </c>
    </row>
    <row r="213" spans="1:27" ht="28.5" customHeight="1" x14ac:dyDescent="0.2">
      <c r="A213" s="33" t="s">
        <v>641</v>
      </c>
      <c r="B213" s="8" t="s">
        <v>502</v>
      </c>
      <c r="C213" s="13">
        <v>50</v>
      </c>
      <c r="D213" s="37" t="s">
        <v>422</v>
      </c>
      <c r="E213" s="14"/>
      <c r="F213" s="25" t="s">
        <v>411</v>
      </c>
      <c r="G213" s="25"/>
      <c r="H213" s="25"/>
      <c r="I213" s="25" t="s">
        <v>414</v>
      </c>
      <c r="J213" s="25"/>
      <c r="K213" s="25" t="s">
        <v>450</v>
      </c>
      <c r="L213" s="25"/>
      <c r="M213" s="27" t="s">
        <v>416</v>
      </c>
      <c r="N213" s="25"/>
      <c r="O213" s="25" t="s">
        <v>418</v>
      </c>
      <c r="P213" s="25" t="s">
        <v>417</v>
      </c>
      <c r="Q213" s="25"/>
      <c r="R213" s="37" t="s">
        <v>440</v>
      </c>
      <c r="S213" s="13">
        <v>800</v>
      </c>
      <c r="T213" s="25" t="s">
        <v>451</v>
      </c>
      <c r="U213" s="25"/>
      <c r="V213" s="25"/>
      <c r="W213" s="37" t="s">
        <v>440</v>
      </c>
      <c r="X213" s="9" t="s">
        <v>402</v>
      </c>
      <c r="Y213" s="37" t="s">
        <v>444</v>
      </c>
      <c r="Z213" s="14"/>
      <c r="AA213" s="26" t="s">
        <v>708</v>
      </c>
    </row>
    <row r="214" spans="1:27" ht="28.5" customHeight="1" x14ac:dyDescent="0.2">
      <c r="A214" s="29" t="s">
        <v>642</v>
      </c>
      <c r="B214" s="8" t="s">
        <v>502</v>
      </c>
      <c r="C214" s="13">
        <v>30</v>
      </c>
      <c r="D214" s="37" t="s">
        <v>716</v>
      </c>
      <c r="E214" s="14"/>
      <c r="F214" s="25" t="s">
        <v>411</v>
      </c>
      <c r="G214" s="25"/>
      <c r="H214" s="25"/>
      <c r="I214" s="25" t="s">
        <v>414</v>
      </c>
      <c r="J214" s="25"/>
      <c r="K214" s="25" t="s">
        <v>450</v>
      </c>
      <c r="L214" s="25"/>
      <c r="M214" s="27" t="s">
        <v>416</v>
      </c>
      <c r="N214" s="25"/>
      <c r="O214" s="25" t="s">
        <v>418</v>
      </c>
      <c r="P214" s="25" t="s">
        <v>417</v>
      </c>
      <c r="Q214" s="25"/>
      <c r="R214" s="37" t="s">
        <v>719</v>
      </c>
      <c r="S214" s="13">
        <v>800</v>
      </c>
      <c r="T214" s="25" t="s">
        <v>451</v>
      </c>
      <c r="U214" s="25"/>
      <c r="V214" s="25"/>
      <c r="W214" s="37" t="s">
        <v>719</v>
      </c>
      <c r="X214" s="9" t="s">
        <v>402</v>
      </c>
      <c r="Y214" s="37" t="s">
        <v>720</v>
      </c>
      <c r="Z214" s="14"/>
      <c r="AA214" s="23" t="s">
        <v>708</v>
      </c>
    </row>
    <row r="215" spans="1:27" ht="28.5" customHeight="1" x14ac:dyDescent="0.2">
      <c r="A215" s="33" t="s">
        <v>643</v>
      </c>
      <c r="B215" s="8" t="s">
        <v>502</v>
      </c>
      <c r="C215" s="13">
        <v>30</v>
      </c>
      <c r="D215" s="37" t="s">
        <v>715</v>
      </c>
      <c r="E215" s="14"/>
      <c r="F215" s="25" t="s">
        <v>411</v>
      </c>
      <c r="G215" s="25"/>
      <c r="H215" s="25"/>
      <c r="I215" s="25" t="s">
        <v>414</v>
      </c>
      <c r="J215" s="25"/>
      <c r="K215" s="25" t="s">
        <v>450</v>
      </c>
      <c r="L215" s="25"/>
      <c r="M215" s="27" t="s">
        <v>416</v>
      </c>
      <c r="N215" s="25"/>
      <c r="O215" s="25" t="s">
        <v>418</v>
      </c>
      <c r="P215" s="25"/>
      <c r="Q215" s="25" t="s">
        <v>418</v>
      </c>
      <c r="R215" s="37" t="s">
        <v>716</v>
      </c>
      <c r="S215" s="13">
        <v>800</v>
      </c>
      <c r="T215" s="25" t="s">
        <v>451</v>
      </c>
      <c r="U215" s="25"/>
      <c r="V215" s="25"/>
      <c r="W215" s="37" t="s">
        <v>718</v>
      </c>
      <c r="X215" s="9" t="s">
        <v>402</v>
      </c>
      <c r="Y215" s="37" t="s">
        <v>719</v>
      </c>
      <c r="Z215" s="14"/>
      <c r="AA215" s="26" t="s">
        <v>709</v>
      </c>
    </row>
    <row r="216" spans="1:27" ht="28.5" customHeight="1" x14ac:dyDescent="0.2">
      <c r="A216" s="29" t="s">
        <v>644</v>
      </c>
      <c r="B216" s="8" t="s">
        <v>502</v>
      </c>
      <c r="C216" s="13">
        <v>30</v>
      </c>
      <c r="D216" s="37" t="s">
        <v>715</v>
      </c>
      <c r="E216" s="14"/>
      <c r="F216" s="25" t="s">
        <v>411</v>
      </c>
      <c r="G216" s="25"/>
      <c r="H216" s="25"/>
      <c r="I216" s="25" t="s">
        <v>414</v>
      </c>
      <c r="J216" s="25"/>
      <c r="K216" s="25" t="s">
        <v>450</v>
      </c>
      <c r="L216" s="25"/>
      <c r="M216" s="27" t="s">
        <v>416</v>
      </c>
      <c r="N216" s="25"/>
      <c r="O216" s="25" t="s">
        <v>418</v>
      </c>
      <c r="P216" s="25" t="s">
        <v>417</v>
      </c>
      <c r="Q216" s="25"/>
      <c r="R216" s="37" t="s">
        <v>718</v>
      </c>
      <c r="S216" s="13">
        <v>800</v>
      </c>
      <c r="T216" s="25" t="s">
        <v>451</v>
      </c>
      <c r="U216" s="25"/>
      <c r="V216" s="25"/>
      <c r="W216" s="37" t="s">
        <v>718</v>
      </c>
      <c r="X216" s="9" t="s">
        <v>402</v>
      </c>
      <c r="Y216" s="37" t="s">
        <v>719</v>
      </c>
      <c r="Z216" s="14"/>
      <c r="AA216" s="23" t="s">
        <v>709</v>
      </c>
    </row>
    <row r="217" spans="1:27" ht="28.5" customHeight="1" x14ac:dyDescent="0.2">
      <c r="A217" s="29" t="s">
        <v>645</v>
      </c>
      <c r="B217" s="8" t="s">
        <v>502</v>
      </c>
      <c r="C217" s="13">
        <v>30</v>
      </c>
      <c r="D217" s="37" t="s">
        <v>715</v>
      </c>
      <c r="E217" s="14"/>
      <c r="F217" s="25" t="s">
        <v>411</v>
      </c>
      <c r="G217" s="25"/>
      <c r="H217" s="25"/>
      <c r="I217" s="25" t="s">
        <v>414</v>
      </c>
      <c r="J217" s="25"/>
      <c r="K217" s="25" t="s">
        <v>450</v>
      </c>
      <c r="L217" s="25"/>
      <c r="M217" s="27" t="s">
        <v>416</v>
      </c>
      <c r="N217" s="25"/>
      <c r="O217" s="25" t="s">
        <v>418</v>
      </c>
      <c r="P217" s="25"/>
      <c r="Q217" s="25" t="s">
        <v>418</v>
      </c>
      <c r="R217" s="37" t="s">
        <v>716</v>
      </c>
      <c r="S217" s="13">
        <v>800</v>
      </c>
      <c r="T217" s="25" t="s">
        <v>451</v>
      </c>
      <c r="U217" s="25"/>
      <c r="V217" s="25"/>
      <c r="W217" s="37" t="s">
        <v>718</v>
      </c>
      <c r="X217" s="9" t="s">
        <v>402</v>
      </c>
      <c r="Y217" s="37" t="s">
        <v>719</v>
      </c>
      <c r="Z217" s="14"/>
      <c r="AA217" s="23" t="s">
        <v>710</v>
      </c>
    </row>
    <row r="218" spans="1:27" ht="28.5" customHeight="1" x14ac:dyDescent="0.2">
      <c r="A218" s="33" t="s">
        <v>498</v>
      </c>
      <c r="B218" s="8" t="s">
        <v>502</v>
      </c>
      <c r="C218" s="13">
        <v>30</v>
      </c>
      <c r="D218" s="37" t="s">
        <v>715</v>
      </c>
      <c r="E218" s="14"/>
      <c r="F218" s="25" t="s">
        <v>411</v>
      </c>
      <c r="G218" s="25"/>
      <c r="H218" s="25"/>
      <c r="I218" s="25" t="s">
        <v>414</v>
      </c>
      <c r="J218" s="25"/>
      <c r="K218" s="25" t="s">
        <v>450</v>
      </c>
      <c r="L218" s="25"/>
      <c r="M218" s="27" t="s">
        <v>416</v>
      </c>
      <c r="N218" s="25"/>
      <c r="O218" s="25" t="s">
        <v>418</v>
      </c>
      <c r="P218" s="25"/>
      <c r="Q218" s="25" t="s">
        <v>418</v>
      </c>
      <c r="R218" s="37" t="s">
        <v>716</v>
      </c>
      <c r="S218" s="13">
        <v>800</v>
      </c>
      <c r="T218" s="25" t="s">
        <v>451</v>
      </c>
      <c r="U218" s="25"/>
      <c r="V218" s="25"/>
      <c r="W218" s="37" t="s">
        <v>718</v>
      </c>
      <c r="X218" s="9" t="s">
        <v>402</v>
      </c>
      <c r="Y218" s="37" t="s">
        <v>719</v>
      </c>
      <c r="Z218" s="14"/>
      <c r="AA218" s="26" t="s">
        <v>698</v>
      </c>
    </row>
    <row r="219" spans="1:27" ht="28.5" customHeight="1" x14ac:dyDescent="0.2">
      <c r="A219" s="33" t="s">
        <v>646</v>
      </c>
      <c r="B219" s="8" t="s">
        <v>502</v>
      </c>
      <c r="C219" s="13">
        <v>30</v>
      </c>
      <c r="D219" s="37" t="s">
        <v>715</v>
      </c>
      <c r="E219" s="14"/>
      <c r="F219" s="25" t="s">
        <v>411</v>
      </c>
      <c r="G219" s="25"/>
      <c r="H219" s="25"/>
      <c r="I219" s="25" t="s">
        <v>414</v>
      </c>
      <c r="J219" s="25"/>
      <c r="K219" s="25" t="s">
        <v>450</v>
      </c>
      <c r="L219" s="25"/>
      <c r="M219" s="27" t="s">
        <v>416</v>
      </c>
      <c r="N219" s="25"/>
      <c r="O219" s="25" t="s">
        <v>418</v>
      </c>
      <c r="P219" s="25"/>
      <c r="Q219" s="25" t="s">
        <v>418</v>
      </c>
      <c r="R219" s="37" t="s">
        <v>716</v>
      </c>
      <c r="S219" s="13">
        <v>800</v>
      </c>
      <c r="T219" s="25" t="s">
        <v>451</v>
      </c>
      <c r="U219" s="25"/>
      <c r="V219" s="25"/>
      <c r="W219" s="37" t="s">
        <v>718</v>
      </c>
      <c r="X219" s="9" t="s">
        <v>402</v>
      </c>
      <c r="Y219" s="37" t="s">
        <v>719</v>
      </c>
      <c r="Z219" s="14"/>
      <c r="AA219" s="26" t="s">
        <v>711</v>
      </c>
    </row>
    <row r="220" spans="1:27" ht="28.5" customHeight="1" x14ac:dyDescent="0.2">
      <c r="A220" s="29" t="s">
        <v>647</v>
      </c>
      <c r="B220" s="8" t="s">
        <v>502</v>
      </c>
      <c r="C220" s="13">
        <v>30</v>
      </c>
      <c r="D220" s="37" t="s">
        <v>715</v>
      </c>
      <c r="E220" s="14"/>
      <c r="F220" s="25" t="s">
        <v>411</v>
      </c>
      <c r="G220" s="25"/>
      <c r="H220" s="25"/>
      <c r="I220" s="25" t="s">
        <v>414</v>
      </c>
      <c r="J220" s="25"/>
      <c r="K220" s="25" t="s">
        <v>450</v>
      </c>
      <c r="L220" s="25"/>
      <c r="M220" s="27" t="s">
        <v>416</v>
      </c>
      <c r="N220" s="25"/>
      <c r="O220" s="25" t="s">
        <v>418</v>
      </c>
      <c r="P220" s="25" t="s">
        <v>417</v>
      </c>
      <c r="Q220" s="25"/>
      <c r="R220" s="37" t="s">
        <v>718</v>
      </c>
      <c r="S220" s="13">
        <v>800</v>
      </c>
      <c r="T220" s="25" t="s">
        <v>451</v>
      </c>
      <c r="U220" s="25"/>
      <c r="V220" s="25"/>
      <c r="W220" s="37" t="s">
        <v>718</v>
      </c>
      <c r="X220" s="9" t="s">
        <v>402</v>
      </c>
      <c r="Y220" s="37" t="s">
        <v>719</v>
      </c>
      <c r="Z220" s="14"/>
      <c r="AA220" s="23" t="s">
        <v>712</v>
      </c>
    </row>
    <row r="221" spans="1:27" ht="28.5" customHeight="1" x14ac:dyDescent="0.2">
      <c r="A221" s="29" t="s">
        <v>648</v>
      </c>
      <c r="B221" s="8" t="s">
        <v>502</v>
      </c>
      <c r="C221" s="13">
        <v>30</v>
      </c>
      <c r="D221" s="37" t="s">
        <v>715</v>
      </c>
      <c r="E221" s="14"/>
      <c r="F221" s="25" t="s">
        <v>411</v>
      </c>
      <c r="G221" s="25"/>
      <c r="H221" s="25"/>
      <c r="I221" s="25" t="s">
        <v>414</v>
      </c>
      <c r="J221" s="25"/>
      <c r="K221" s="25" t="s">
        <v>450</v>
      </c>
      <c r="L221" s="25"/>
      <c r="M221" s="27" t="s">
        <v>416</v>
      </c>
      <c r="N221" s="25"/>
      <c r="O221" s="25" t="s">
        <v>418</v>
      </c>
      <c r="P221" s="25" t="s">
        <v>417</v>
      </c>
      <c r="Q221" s="25"/>
      <c r="R221" s="37" t="s">
        <v>718</v>
      </c>
      <c r="S221" s="13">
        <v>800</v>
      </c>
      <c r="T221" s="25" t="s">
        <v>451</v>
      </c>
      <c r="U221" s="25"/>
      <c r="V221" s="25"/>
      <c r="W221" s="37" t="s">
        <v>718</v>
      </c>
      <c r="X221" s="9" t="s">
        <v>402</v>
      </c>
      <c r="Y221" s="37" t="s">
        <v>719</v>
      </c>
      <c r="Z221" s="14"/>
      <c r="AA221" s="23" t="s">
        <v>686</v>
      </c>
    </row>
    <row r="222" spans="1:27" ht="28.5" customHeight="1" x14ac:dyDescent="0.2">
      <c r="A222" s="29" t="s">
        <v>649</v>
      </c>
      <c r="B222" s="8" t="s">
        <v>502</v>
      </c>
      <c r="C222" s="13">
        <v>30</v>
      </c>
      <c r="D222" s="37" t="s">
        <v>715</v>
      </c>
      <c r="E222" s="14"/>
      <c r="F222" s="25" t="s">
        <v>411</v>
      </c>
      <c r="G222" s="25"/>
      <c r="H222" s="25"/>
      <c r="I222" s="25" t="s">
        <v>414</v>
      </c>
      <c r="J222" s="25"/>
      <c r="K222" s="25" t="s">
        <v>450</v>
      </c>
      <c r="L222" s="25"/>
      <c r="M222" s="27" t="s">
        <v>416</v>
      </c>
      <c r="N222" s="25"/>
      <c r="O222" s="25" t="s">
        <v>418</v>
      </c>
      <c r="P222" s="25" t="s">
        <v>417</v>
      </c>
      <c r="Q222" s="25"/>
      <c r="R222" s="37" t="s">
        <v>718</v>
      </c>
      <c r="S222" s="13">
        <v>800</v>
      </c>
      <c r="T222" s="25" t="s">
        <v>451</v>
      </c>
      <c r="U222" s="25"/>
      <c r="V222" s="25"/>
      <c r="W222" s="37" t="s">
        <v>718</v>
      </c>
      <c r="X222" s="9" t="s">
        <v>402</v>
      </c>
      <c r="Y222" s="37" t="s">
        <v>719</v>
      </c>
      <c r="Z222" s="14"/>
      <c r="AA222" s="23" t="s">
        <v>696</v>
      </c>
    </row>
  </sheetData>
  <autoFilter ref="A3:AA222"/>
  <mergeCells count="17">
    <mergeCell ref="A1:A2"/>
    <mergeCell ref="B1:B2"/>
    <mergeCell ref="C1:C2"/>
    <mergeCell ref="D1:D2"/>
    <mergeCell ref="F1:G1"/>
    <mergeCell ref="E1:E2"/>
    <mergeCell ref="H1:I1"/>
    <mergeCell ref="Z1:Z2"/>
    <mergeCell ref="J1:K1"/>
    <mergeCell ref="L1:M1"/>
    <mergeCell ref="S1:V1"/>
    <mergeCell ref="Y1:Y2"/>
    <mergeCell ref="X1:X2"/>
    <mergeCell ref="N1:O1"/>
    <mergeCell ref="P1:Q1"/>
    <mergeCell ref="W1:W2"/>
    <mergeCell ref="R1:R2"/>
  </mergeCells>
  <pageMargins left="0.25" right="0.25" top="0.75" bottom="0.75" header="0.3" footer="0.3"/>
  <pageSetup paperSize="8" scale="26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4</vt:i4>
      </vt:variant>
    </vt:vector>
  </HeadingPairs>
  <TitlesOfParts>
    <vt:vector size="7" baseType="lpstr">
      <vt:lpstr>Foglio1</vt:lpstr>
      <vt:lpstr>Foglio2</vt:lpstr>
      <vt:lpstr>Classificazioni Illuminotecnich</vt:lpstr>
      <vt:lpstr>'Classificazioni Illuminotecnich'!Area_stampa</vt:lpstr>
      <vt:lpstr>Foglio2!punti_luce</vt:lpstr>
      <vt:lpstr>Foglio1!punti_luce_2</vt:lpstr>
      <vt:lpstr>'Classificazioni Illuminotecnich'!Titoli_stampa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2016-06-16T15:37:34Z</dcterms:modified>
</cp:coreProperties>
</file>